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3"/>
  </bookViews>
  <sheets>
    <sheet name="Калинина 11" sheetId="1" r:id="rId1"/>
    <sheet name="Калинина 11(2019)" sheetId="2" r:id="rId2"/>
    <sheet name="Калинина 11(2020)" sheetId="3" r:id="rId3"/>
    <sheet name="Калинина 1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'Калинина 11'!#REF!,'Калинина 11'!#REF!</definedName>
    <definedName name="Z_6E36EA37_049E_4FAE_B719_2847CD16F858_.wvu.Rows" localSheetId="0" hidden="1">'Калинина 11'!$42:$45</definedName>
    <definedName name="Z_73C0D023_21BD_4441_8EFA_957546C15799_.wvu.Cols" localSheetId="0" hidden="1">'Калинина 11'!#REF!,'Калинина 11'!#REF!</definedName>
    <definedName name="Z_73C0D023_21BD_4441_8EFA_957546C15799_.wvu.Rows" localSheetId="0" hidden="1">'Калинина 11'!$42:$45</definedName>
    <definedName name="_xlnm.Print_Area" localSheetId="0">'Калинина 11'!$A$1:$G$60</definedName>
  </definedNames>
  <calcPr calcId="145621"/>
</workbook>
</file>

<file path=xl/calcChain.xml><?xml version="1.0" encoding="utf-8"?>
<calcChain xmlns="http://schemas.openxmlformats.org/spreadsheetml/2006/main">
  <c r="F48" i="4" l="1"/>
  <c r="F47" i="4"/>
  <c r="F46" i="4"/>
  <c r="F40" i="4"/>
  <c r="F38" i="4"/>
  <c r="F37" i="4"/>
  <c r="F36" i="4"/>
  <c r="F35" i="4"/>
  <c r="F34" i="4"/>
  <c r="F32" i="4" s="1"/>
  <c r="F31" i="4"/>
  <c r="F30" i="4"/>
  <c r="F29" i="4"/>
  <c r="F28" i="4"/>
  <c r="F25" i="4" s="1"/>
  <c r="F27" i="4"/>
  <c r="F24" i="4"/>
  <c r="G8" i="4"/>
  <c r="G6" i="4"/>
  <c r="A2" i="4"/>
  <c r="F57" i="4"/>
  <c r="F56" i="4"/>
  <c r="F51" i="4"/>
  <c r="G20" i="4"/>
  <c r="F20" i="4"/>
  <c r="E20" i="4"/>
  <c r="G9" i="4"/>
  <c r="F9" i="4"/>
  <c r="E9" i="4"/>
  <c r="F39" i="4" l="1"/>
  <c r="F50" i="4" s="1"/>
  <c r="F55" i="4" s="1"/>
  <c r="F58" i="4" s="1"/>
  <c r="F60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26" i="3" s="1"/>
  <c r="F51" i="3" s="1"/>
  <c r="F30" i="3"/>
  <c r="F29" i="3"/>
  <c r="F28" i="3"/>
  <c r="F25" i="3"/>
  <c r="F58" i="3"/>
  <c r="F57" i="3"/>
  <c r="F52" i="3"/>
  <c r="F40" i="3"/>
  <c r="F56" i="3" l="1"/>
  <c r="F59" i="3" s="1"/>
  <c r="G21" i="3"/>
  <c r="F21" i="3"/>
  <c r="E21" i="3"/>
  <c r="G16" i="3"/>
  <c r="F16" i="3"/>
  <c r="E16" i="3"/>
  <c r="G9" i="3"/>
  <c r="F9" i="3"/>
  <c r="E9" i="3"/>
  <c r="G8" i="3"/>
  <c r="G6" i="3"/>
  <c r="A2" i="3"/>
  <c r="F58" i="2" l="1"/>
  <c r="F57" i="2"/>
  <c r="F33" i="2" l="1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<sst xmlns="http://schemas.openxmlformats.org/spreadsheetml/2006/main" count="242" uniqueCount="82">
  <si>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</si>
  <si>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</si>
  <si>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</si>
  <si>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</si>
  <si>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</si>
  <si>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</si>
  <si>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</si>
  <si>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</si>
  <si>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</si>
  <si>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</si>
  <si>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</si>
  <si>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</si>
  <si>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</si>
  <si>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</si>
  <si>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</si>
  <si>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</si>
  <si>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</si>
  <si>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</si>
  <si>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</si>
  <si>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</si>
  <si>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</si>
  <si>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</si>
  <si>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</si>
  <si>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</si>
  <si>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</si>
  <si>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</si>
  <si>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</si>
  <si>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</si>
  <si>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</si>
  <si>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</si>
  <si>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</si>
  <si>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</si>
  <si>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</si>
  <si>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</si>
  <si>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</si>
  <si>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</si>
  <si>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</si>
  <si>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Калинина, 11</t>
  </si>
  <si>
    <t>в управлении с 01.08.2015г</t>
  </si>
  <si>
    <t>задолженность с нарастающим итогом с -01.08.2015г</t>
  </si>
  <si>
    <t>-отопление, тепл. энерг. для ГВС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</si>
  <si>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</si>
  <si>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</si>
  <si>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</si>
  <si>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</si>
  <si>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</si>
  <si>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</si>
  <si>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</si>
  <si>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</si>
  <si>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</si>
  <si>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</si>
  <si>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за 2018 год</t>
  </si>
  <si>
    <t>Задолженность на 01.01.2018 г.</t>
  </si>
  <si>
    <t>Годовой отчет  управляющей организации ООО "ЦУК"   за 2019 год</t>
  </si>
  <si>
    <t xml:space="preserve">-отопление 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</si>
  <si>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</si>
  <si>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</si>
  <si>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</si>
  <si>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</si>
  <si>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</si>
  <si>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</si>
  <si>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</si>
  <si>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</si>
  <si>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</si>
  <si>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</si>
  <si>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</si>
  <si>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</si>
  <si>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</si>
  <si>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</si>
  <si>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</si>
  <si>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</si>
  <si>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</si>
  <si>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</si>
  <si>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</si>
  <si>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</si>
  <si>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</si>
  <si>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</si>
  <si>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</si>
  <si>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</si>
  <si>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</si>
  <si>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финансирования,фактически произведенного собственииками помещений составляет: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</si>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</sst>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4" fontId="10" fillId="0" borderId="0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22">
          <cell r="W422">
            <v>142170.90474709537</v>
          </cell>
          <cell r="X422">
            <v>28066.738651043634</v>
          </cell>
          <cell r="Y422">
            <v>135170.26809999999</v>
          </cell>
          <cell r="AA422">
            <v>25956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10712</v>
          </cell>
          <cell r="AT422">
            <v>0</v>
          </cell>
          <cell r="AY422">
            <v>511946.81539740443</v>
          </cell>
          <cell r="BB422">
            <v>0</v>
          </cell>
          <cell r="BC422">
            <v>0</v>
          </cell>
          <cell r="CN422">
            <v>16290.348979236547</v>
          </cell>
          <cell r="CO422">
            <v>3338.8109445761656</v>
          </cell>
          <cell r="CP422">
            <v>0</v>
          </cell>
          <cell r="DB422">
            <v>0</v>
          </cell>
          <cell r="DG422">
            <v>13913.866523003107</v>
          </cell>
          <cell r="DU422">
            <v>64650.806687526805</v>
          </cell>
          <cell r="DV422">
            <v>13487.300749643127</v>
          </cell>
          <cell r="DW422">
            <v>135604.02169999998</v>
          </cell>
          <cell r="EK422">
            <v>0</v>
          </cell>
          <cell r="EQ422">
            <v>56829.578331445824</v>
          </cell>
          <cell r="FB422">
            <v>59908.000926875407</v>
          </cell>
          <cell r="FC422">
            <v>12248.589265993163</v>
          </cell>
          <cell r="FD422">
            <v>231.13200000000001</v>
          </cell>
          <cell r="FL422">
            <v>0</v>
          </cell>
          <cell r="FS422">
            <v>19194.192114343292</v>
          </cell>
          <cell r="FX422">
            <v>39508.034284986097</v>
          </cell>
          <cell r="FY422">
            <v>8058.2905330967069</v>
          </cell>
          <cell r="FZ422">
            <v>0</v>
          </cell>
          <cell r="GG422">
            <v>1833.7662000000005</v>
          </cell>
          <cell r="GL422">
            <v>12443.750172138343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22">
          <cell r="W422">
            <v>47620.382721845221</v>
          </cell>
          <cell r="X422">
            <v>14507.721468625328</v>
          </cell>
          <cell r="Y422">
            <v>23035.610099999998</v>
          </cell>
          <cell r="AK422">
            <v>0</v>
          </cell>
          <cell r="AV422">
            <v>53303.014999999999</v>
          </cell>
          <cell r="AY422">
            <v>207558.79204549032</v>
          </cell>
          <cell r="BM422">
            <v>14612.61</v>
          </cell>
          <cell r="BN422">
            <v>0</v>
          </cell>
          <cell r="CN422">
            <v>18704.694500070462</v>
          </cell>
          <cell r="CO422">
            <v>5798.4552950218422</v>
          </cell>
          <cell r="CP422">
            <v>0</v>
          </cell>
          <cell r="DB422">
            <v>0</v>
          </cell>
          <cell r="DG422">
            <v>27039.130929686515</v>
          </cell>
          <cell r="DU422">
            <v>66783.836536375704</v>
          </cell>
          <cell r="DV422">
            <v>20593.150267587062</v>
          </cell>
          <cell r="DW422">
            <v>80231.551300000006</v>
          </cell>
          <cell r="EL422">
            <v>0</v>
          </cell>
          <cell r="EQ422">
            <v>46151.679128960517</v>
          </cell>
          <cell r="FB422">
            <v>58816.578687141286</v>
          </cell>
          <cell r="FC422">
            <v>36545.078236559726</v>
          </cell>
          <cell r="FD422">
            <v>324.36</v>
          </cell>
          <cell r="FL422">
            <v>0</v>
          </cell>
          <cell r="FS422">
            <v>20241.185670956125</v>
          </cell>
          <cell r="FX422">
            <v>38963.099488368032</v>
          </cell>
          <cell r="FY422">
            <v>24162.599349573269</v>
          </cell>
          <cell r="FZ422">
            <v>0</v>
          </cell>
          <cell r="GG422">
            <v>918.8058000000002</v>
          </cell>
          <cell r="GL422">
            <v>13461.519122594838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22">
          <cell r="W422">
            <v>64002.103703492481</v>
          </cell>
          <cell r="X422">
            <v>15562.213325780787</v>
          </cell>
          <cell r="Y422">
            <v>16977.7166</v>
          </cell>
          <cell r="AA422">
            <v>46144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Y422">
            <v>295167.8869672154</v>
          </cell>
          <cell r="BM422">
            <v>0</v>
          </cell>
          <cell r="CN422">
            <v>17442.702114637919</v>
          </cell>
          <cell r="CO422">
            <v>5407.237655537755</v>
          </cell>
          <cell r="CP422">
            <v>0</v>
          </cell>
          <cell r="DB422">
            <v>0</v>
          </cell>
          <cell r="DF422">
            <v>15886.582302244356</v>
          </cell>
          <cell r="DU422">
            <v>79423.533431073156</v>
          </cell>
          <cell r="DV422">
            <v>21353.402286144323</v>
          </cell>
          <cell r="DW422">
            <v>40879.185900000004</v>
          </cell>
          <cell r="EK422">
            <v>0</v>
          </cell>
          <cell r="EP422">
            <v>54312.964386341766</v>
          </cell>
          <cell r="FB422">
            <v>57902.510974563258</v>
          </cell>
          <cell r="FC422">
            <v>15949.891689159882</v>
          </cell>
          <cell r="FD422">
            <v>513.56999999999994</v>
          </cell>
          <cell r="FE422">
            <v>0</v>
          </cell>
          <cell r="FL422">
            <v>0</v>
          </cell>
          <cell r="FS422">
            <v>18634.405153249383</v>
          </cell>
          <cell r="FX422">
            <v>134341.46330776517</v>
          </cell>
          <cell r="FY422">
            <v>36658.511354477436</v>
          </cell>
          <cell r="FZ422">
            <v>0</v>
          </cell>
          <cell r="GG422">
            <v>2422.0205999999998</v>
          </cell>
          <cell r="GL422">
            <v>44313.151919927135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4">
          <cell r="W414">
            <v>1313.4394441218305</v>
          </cell>
        </row>
        <row r="422">
          <cell r="W422">
            <v>10015.036712541565</v>
          </cell>
          <cell r="X422">
            <v>2496.5525821190781</v>
          </cell>
          <cell r="Y422">
            <v>6293.9386000000004</v>
          </cell>
          <cell r="AV422">
            <v>3090</v>
          </cell>
          <cell r="AY422">
            <v>39327.057331004864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CN422">
            <v>18860.840273785187</v>
          </cell>
          <cell r="CO422">
            <v>5256.6521966132495</v>
          </cell>
          <cell r="CP422">
            <v>38.728000000000002</v>
          </cell>
          <cell r="DB422">
            <v>0</v>
          </cell>
          <cell r="DG422">
            <v>17022.795966153484</v>
          </cell>
          <cell r="DL422">
            <v>27432.535899999999</v>
          </cell>
          <cell r="DP422">
            <v>1942.2341999999999</v>
          </cell>
          <cell r="DT422">
            <v>2104.9080000000004</v>
          </cell>
          <cell r="DU422">
            <v>86340.712077376578</v>
          </cell>
          <cell r="DV422">
            <v>20394.893430561329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P422">
            <v>31908.693239189633</v>
          </cell>
          <cell r="EU422">
            <v>542389.77</v>
          </cell>
          <cell r="EW422">
            <v>824.00040000000001</v>
          </cell>
          <cell r="EY422">
            <v>0</v>
          </cell>
          <cell r="FA422">
            <v>0</v>
          </cell>
          <cell r="FL422">
            <v>0</v>
          </cell>
          <cell r="FS422">
            <v>0</v>
          </cell>
          <cell r="FV422">
            <v>970196.24000000011</v>
          </cell>
          <cell r="FZ422">
            <v>26.785200000000003</v>
          </cell>
          <cell r="GG422">
            <v>2449.8018000000002</v>
          </cell>
          <cell r="GL42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8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55" t="s">
        <v>51</v>
      </c>
      <c r="B1" s="55"/>
      <c r="C1" s="55"/>
      <c r="D1" s="55"/>
      <c r="E1" s="55"/>
      <c r="F1" s="55"/>
      <c r="G1" s="56"/>
    </row>
    <row r="2" spans="1:8" ht="21" customHeight="1" x14ac:dyDescent="0.2">
      <c r="A2" s="57" t="s">
        <v>37</v>
      </c>
      <c r="B2" s="58"/>
      <c r="C2" s="58"/>
      <c r="D2" s="58"/>
      <c r="E2" s="58"/>
      <c r="F2" s="58"/>
      <c r="G2" s="58"/>
    </row>
    <row r="3" spans="1:8" ht="14.25" hidden="1" customHeight="1" x14ac:dyDescent="0.2">
      <c r="A3" s="59" t="s">
        <v>0</v>
      </c>
      <c r="B3" s="60"/>
      <c r="C3" s="60"/>
      <c r="D3" s="60"/>
      <c r="E3" s="2">
        <f>E4+E5</f>
        <v>0</v>
      </c>
      <c r="F3" s="3" t="s">
        <v>1</v>
      </c>
    </row>
    <row r="4" spans="1:8" ht="14.25" hidden="1" customHeight="1" x14ac:dyDescent="0.2">
      <c r="A4" s="59" t="s">
        <v>2</v>
      </c>
      <c r="B4" s="60"/>
      <c r="C4" s="60"/>
      <c r="D4" s="60"/>
      <c r="E4" s="2"/>
      <c r="F4" s="3" t="s">
        <v>1</v>
      </c>
    </row>
    <row r="5" spans="1:8" ht="14.25" hidden="1" customHeight="1" x14ac:dyDescent="0.2">
      <c r="A5" s="59" t="s">
        <v>3</v>
      </c>
      <c r="B5" s="60"/>
      <c r="C5" s="60"/>
      <c r="D5" s="60"/>
      <c r="E5" s="2"/>
      <c r="F5" s="3" t="s">
        <v>4</v>
      </c>
    </row>
    <row r="6" spans="1:8" ht="15.75" x14ac:dyDescent="0.2">
      <c r="A6" s="4"/>
      <c r="B6" s="5"/>
      <c r="C6" s="6"/>
      <c r="D6" s="7"/>
      <c r="E6" s="31" t="s">
        <v>50</v>
      </c>
      <c r="G6" s="38" t="s">
        <v>38</v>
      </c>
      <c r="H6" s="38"/>
    </row>
    <row r="7" spans="1:8" ht="10.3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49" t="s">
        <v>5</v>
      </c>
      <c r="B8" s="50"/>
      <c r="C8" s="50"/>
      <c r="D8" s="51"/>
      <c r="E8" s="14" t="s">
        <v>6</v>
      </c>
      <c r="F8" s="14" t="s">
        <v>7</v>
      </c>
      <c r="G8" s="15" t="s">
        <v>39</v>
      </c>
    </row>
    <row r="9" spans="1:8" ht="15.75" x14ac:dyDescent="0.25">
      <c r="A9" s="52" t="s">
        <v>8</v>
      </c>
      <c r="B9" s="53"/>
      <c r="C9" s="53"/>
      <c r="D9" s="54"/>
      <c r="E9" s="16">
        <f>SUM(E10:E14)</f>
        <v>2507746.5</v>
      </c>
      <c r="F9" s="16">
        <f t="shared" ref="F9:G9" si="0">SUM(F10:F14)</f>
        <v>1976749.4700000002</v>
      </c>
      <c r="G9" s="16">
        <f t="shared" si="0"/>
        <v>1615769.0299999998</v>
      </c>
    </row>
    <row r="10" spans="1:8" ht="13.35" customHeight="1" x14ac:dyDescent="0.25">
      <c r="A10" s="61" t="s">
        <v>40</v>
      </c>
      <c r="B10" s="62"/>
      <c r="C10" s="62"/>
      <c r="D10" s="63"/>
      <c r="E10" s="17">
        <v>1430455.02</v>
      </c>
      <c r="F10" s="17">
        <v>1160169.06</v>
      </c>
      <c r="G10" s="18">
        <v>930225.97</v>
      </c>
    </row>
    <row r="11" spans="1:8" ht="14.45" customHeight="1" x14ac:dyDescent="0.25">
      <c r="A11" s="61" t="s">
        <v>9</v>
      </c>
      <c r="B11" s="62"/>
      <c r="C11" s="62"/>
      <c r="D11" s="63"/>
      <c r="E11" s="17">
        <v>-4091.58</v>
      </c>
      <c r="F11" s="17"/>
      <c r="G11" s="18">
        <v>-7388.05</v>
      </c>
    </row>
    <row r="12" spans="1:8" ht="14.1" customHeight="1" x14ac:dyDescent="0.25">
      <c r="A12" s="61" t="s">
        <v>10</v>
      </c>
      <c r="B12" s="62"/>
      <c r="C12" s="62"/>
      <c r="D12" s="63"/>
      <c r="E12" s="17">
        <v>178813.07</v>
      </c>
      <c r="F12" s="17">
        <v>138493.26999999999</v>
      </c>
      <c r="G12" s="18">
        <v>90665.2</v>
      </c>
    </row>
    <row r="13" spans="1:8" ht="13.5" customHeight="1" x14ac:dyDescent="0.25">
      <c r="A13" s="61" t="s">
        <v>11</v>
      </c>
      <c r="B13" s="62"/>
      <c r="C13" s="62"/>
      <c r="D13" s="63"/>
      <c r="E13" s="17">
        <v>274471.56</v>
      </c>
      <c r="F13" s="17">
        <v>212757.1</v>
      </c>
      <c r="G13" s="18">
        <v>139261.03</v>
      </c>
    </row>
    <row r="14" spans="1:8" ht="14.45" customHeight="1" x14ac:dyDescent="0.25">
      <c r="A14" s="67" t="s">
        <v>12</v>
      </c>
      <c r="B14" s="67"/>
      <c r="C14" s="67"/>
      <c r="D14" s="67"/>
      <c r="E14" s="17">
        <v>628098.43000000005</v>
      </c>
      <c r="F14" s="17">
        <v>465330.04</v>
      </c>
      <c r="G14" s="18">
        <v>463004.88</v>
      </c>
    </row>
    <row r="15" spans="1:8" ht="15.75" x14ac:dyDescent="0.25">
      <c r="A15" s="68" t="s">
        <v>42</v>
      </c>
      <c r="B15" s="69"/>
      <c r="C15" s="69"/>
      <c r="D15" s="70"/>
      <c r="E15" s="32">
        <f>SUM(E16:E19)</f>
        <v>1552186.41</v>
      </c>
      <c r="F15" s="32">
        <f t="shared" ref="F15:G15" si="1">SUM(F16:F19)</f>
        <v>1508173.9100000001</v>
      </c>
      <c r="G15" s="32">
        <f t="shared" si="1"/>
        <v>776378.28</v>
      </c>
    </row>
    <row r="16" spans="1:8" ht="33.6" customHeight="1" x14ac:dyDescent="0.25">
      <c r="A16" s="71" t="s">
        <v>43</v>
      </c>
      <c r="B16" s="72"/>
      <c r="C16" s="72"/>
      <c r="D16" s="73"/>
      <c r="E16" s="17">
        <v>1467111.31</v>
      </c>
      <c r="F16" s="17">
        <v>1439594.84</v>
      </c>
      <c r="G16" s="18">
        <v>736435.08</v>
      </c>
    </row>
    <row r="17" spans="1:9" ht="15.75" x14ac:dyDescent="0.25">
      <c r="A17" s="67" t="s">
        <v>44</v>
      </c>
      <c r="B17" s="67"/>
      <c r="C17" s="67"/>
      <c r="D17" s="67"/>
      <c r="E17" s="17">
        <v>6626.9</v>
      </c>
      <c r="F17" s="17">
        <v>5307.05</v>
      </c>
      <c r="G17" s="18">
        <v>3080.18</v>
      </c>
    </row>
    <row r="18" spans="1:9" ht="15.75" x14ac:dyDescent="0.25">
      <c r="A18" s="67" t="s">
        <v>45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46</v>
      </c>
      <c r="B19" s="67"/>
      <c r="C19" s="67"/>
      <c r="D19" s="67"/>
      <c r="E19" s="17">
        <v>78448.2</v>
      </c>
      <c r="F19" s="17">
        <v>63272.02</v>
      </c>
      <c r="G19" s="18">
        <v>36863.019999999997</v>
      </c>
    </row>
    <row r="20" spans="1:9" ht="15.75" x14ac:dyDescent="0.25">
      <c r="A20" s="76" t="s">
        <v>13</v>
      </c>
      <c r="B20" s="76"/>
      <c r="C20" s="76"/>
      <c r="D20" s="76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75" x14ac:dyDescent="0.25">
      <c r="A21" s="67" t="s">
        <v>14</v>
      </c>
      <c r="B21" s="67"/>
      <c r="C21" s="67"/>
      <c r="D21" s="67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41</v>
      </c>
      <c r="B23" s="23"/>
      <c r="C23" s="23"/>
      <c r="D23" s="23"/>
      <c r="E23" s="24"/>
      <c r="F23" s="13"/>
    </row>
    <row r="24" spans="1:9" ht="15.75" x14ac:dyDescent="0.25">
      <c r="A24" s="77" t="s">
        <v>52</v>
      </c>
      <c r="B24" s="77"/>
      <c r="C24" s="77"/>
      <c r="D24" s="77"/>
      <c r="E24" s="77"/>
      <c r="F24" s="17">
        <v>1452392.3634581785</v>
      </c>
      <c r="G24" s="19"/>
      <c r="I24" s="28"/>
    </row>
    <row r="25" spans="1:9" ht="15.75" customHeight="1" x14ac:dyDescent="0.2">
      <c r="A25" s="78" t="s">
        <v>29</v>
      </c>
      <c r="B25" s="79"/>
      <c r="C25" s="79"/>
      <c r="D25" s="79"/>
      <c r="E25" s="80"/>
      <c r="F25" s="74">
        <f>SUM(F27:F31)</f>
        <v>843310.7268955434</v>
      </c>
      <c r="I25" s="28"/>
    </row>
    <row r="26" spans="1:9" ht="28.5" customHeight="1" x14ac:dyDescent="0.2">
      <c r="A26" s="81"/>
      <c r="B26" s="82"/>
      <c r="C26" s="82"/>
      <c r="D26" s="82"/>
      <c r="E26" s="83"/>
      <c r="F26" s="75"/>
      <c r="I26" s="28"/>
    </row>
    <row r="27" spans="1:9" ht="15.75" hidden="1" x14ac:dyDescent="0.25">
      <c r="A27" s="64" t="s">
        <v>15</v>
      </c>
      <c r="B27" s="65"/>
      <c r="C27" s="65"/>
      <c r="D27" s="65"/>
      <c r="E27" s="66"/>
      <c r="F27" s="25">
        <f>'[1]УК ВР декабрь нар'!W422</f>
        <v>142170.90474709537</v>
      </c>
      <c r="I27" s="28"/>
    </row>
    <row r="28" spans="1:9" ht="15.75" hidden="1" x14ac:dyDescent="0.25">
      <c r="A28" s="64" t="s">
        <v>30</v>
      </c>
      <c r="B28" s="65"/>
      <c r="C28" s="65"/>
      <c r="D28" s="65"/>
      <c r="E28" s="66"/>
      <c r="F28" s="25">
        <f>'[1]УК ВР декабрь нар'!X422</f>
        <v>28066.738651043634</v>
      </c>
      <c r="I28" s="28"/>
    </row>
    <row r="29" spans="1:9" ht="15.75" hidden="1" x14ac:dyDescent="0.25">
      <c r="A29" s="64" t="s">
        <v>17</v>
      </c>
      <c r="B29" s="65"/>
      <c r="C29" s="65"/>
      <c r="D29" s="65"/>
      <c r="E29" s="66"/>
      <c r="F29" s="25">
        <f>'[1]УК ВР декабрь нар'!Y422</f>
        <v>135170.26809999999</v>
      </c>
      <c r="I29" s="28"/>
    </row>
    <row r="30" spans="1:9" ht="15.75" hidden="1" x14ac:dyDescent="0.25">
      <c r="A30" s="64" t="s">
        <v>18</v>
      </c>
      <c r="B30" s="65"/>
      <c r="C30" s="65"/>
      <c r="D30" s="65"/>
      <c r="E30" s="66"/>
      <c r="F30" s="25">
        <f>'[1]УК ВР декабрь нар'!AA422+'[1]УК ВР декабрь нар'!AB422+'[1]УК ВР декабрь нар'!AC422+'[1]УК ВР декабрь нар'!AD422+'[1]УК ВР декабрь нар'!AE422+'[1]УК ВР декабрь нар'!AF422+'[1]УК ВР декабрь нар'!AG422+'[1]УК ВР декабрь нар'!AH422+'[1]УК ВР декабрь нар'!AJ422+'[1]УК ВР декабрь нар'!AL422+'[1]УК ВР декабрь нар'!AN422+'[1]УК ВР декабрь нар'!AO422+'[1]УК ВР декабрь нар'!AP422+'[1]УК ВР декабрь нар'!AQ422+'[1]УК ВР декабрь нар'!AR422+'[1]УК ВР декабрь нар'!AT422</f>
        <v>25956</v>
      </c>
      <c r="I30" s="28"/>
    </row>
    <row r="31" spans="1:9" ht="36.75" hidden="1" customHeight="1" x14ac:dyDescent="0.25">
      <c r="A31" s="85" t="s">
        <v>31</v>
      </c>
      <c r="B31" s="86"/>
      <c r="C31" s="86"/>
      <c r="D31" s="86"/>
      <c r="E31" s="87"/>
      <c r="F31" s="25">
        <f>'[1]УК ВР декабрь нар'!AY422</f>
        <v>511946.81539740443</v>
      </c>
      <c r="I31" s="28"/>
    </row>
    <row r="32" spans="1:9" ht="15.75" customHeight="1" x14ac:dyDescent="0.2">
      <c r="A32" s="78" t="s">
        <v>32</v>
      </c>
      <c r="B32" s="79"/>
      <c r="C32" s="79"/>
      <c r="D32" s="79"/>
      <c r="E32" s="80"/>
      <c r="F32" s="74">
        <f>SUM(F34:F38)+36259.9</f>
        <v>351086.63391543156</v>
      </c>
      <c r="I32" s="28"/>
    </row>
    <row r="33" spans="1:9" ht="33" customHeight="1" x14ac:dyDescent="0.2">
      <c r="A33" s="81"/>
      <c r="B33" s="82"/>
      <c r="C33" s="82"/>
      <c r="D33" s="82"/>
      <c r="E33" s="83"/>
      <c r="F33" s="75"/>
      <c r="I33" s="28"/>
    </row>
    <row r="34" spans="1:9" ht="15.75" hidden="1" x14ac:dyDescent="0.25">
      <c r="A34" s="84" t="s">
        <v>15</v>
      </c>
      <c r="B34" s="84"/>
      <c r="C34" s="84"/>
      <c r="D34" s="84"/>
      <c r="E34" s="84"/>
      <c r="F34" s="25">
        <f>'[1]УК ВР декабрь нар'!CN422+'[1]УК ВР декабрь нар'!DU422</f>
        <v>80941.155666763356</v>
      </c>
      <c r="I34" s="28"/>
    </row>
    <row r="35" spans="1:9" ht="15.75" hidden="1" x14ac:dyDescent="0.25">
      <c r="A35" s="84" t="s">
        <v>30</v>
      </c>
      <c r="B35" s="84"/>
      <c r="C35" s="84"/>
      <c r="D35" s="84"/>
      <c r="E35" s="84"/>
      <c r="F35" s="25">
        <f>'[1]УК ВР декабрь нар'!CO422+'[1]УК ВР декабрь нар'!DV422</f>
        <v>16826.111694219293</v>
      </c>
      <c r="I35" s="28"/>
    </row>
    <row r="36" spans="1:9" ht="15.75" hidden="1" x14ac:dyDescent="0.25">
      <c r="A36" s="84" t="s">
        <v>17</v>
      </c>
      <c r="B36" s="84"/>
      <c r="C36" s="84"/>
      <c r="D36" s="84"/>
      <c r="E36" s="84"/>
      <c r="F36" s="25">
        <f>'[1]УК ВР декабрь нар'!CP422+'[1]УК ВР декабрь нар'!DW422</f>
        <v>135604.02169999998</v>
      </c>
      <c r="I36" s="28"/>
    </row>
    <row r="37" spans="1:9" ht="15.75" hidden="1" x14ac:dyDescent="0.25">
      <c r="A37" s="84" t="s">
        <v>18</v>
      </c>
      <c r="B37" s="84"/>
      <c r="C37" s="84"/>
      <c r="D37" s="84"/>
      <c r="E37" s="84"/>
      <c r="F37" s="25">
        <f>'[1]УК ВР декабрь нар'!AI422+'[1]УК ВР декабрь нар'!AJ422+'[1]УК ВР декабрь нар'!AS422+'[1]УК ВР декабрь нар'!BC422+'[1]УК ВР декабрь нар'!DB422+'[1]УК ВР декабрь нар'!EK422+'[1]УК ВР декабрь нар'!AM422</f>
        <v>10712</v>
      </c>
      <c r="I37" s="28"/>
    </row>
    <row r="38" spans="1:9" ht="39.75" hidden="1" customHeight="1" x14ac:dyDescent="0.25">
      <c r="A38" s="85" t="s">
        <v>33</v>
      </c>
      <c r="B38" s="88"/>
      <c r="C38" s="88"/>
      <c r="D38" s="88"/>
      <c r="E38" s="89"/>
      <c r="F38" s="25">
        <f>'[1]УК ВР декабрь нар'!DG422+'[1]УК ВР декабрь нар'!EQ422</f>
        <v>70743.444854448928</v>
      </c>
      <c r="I38" s="28"/>
    </row>
    <row r="39" spans="1:9" ht="32.450000000000003" customHeight="1" x14ac:dyDescent="0.25">
      <c r="A39" s="90" t="s">
        <v>34</v>
      </c>
      <c r="B39" s="91"/>
      <c r="C39" s="91"/>
      <c r="D39" s="91"/>
      <c r="E39" s="92"/>
      <c r="F39" s="26">
        <f>SUM(F40:F48)+81394.62</f>
        <v>234820.37549743301</v>
      </c>
      <c r="I39" s="28"/>
    </row>
    <row r="40" spans="1:9" ht="15.75" hidden="1" x14ac:dyDescent="0.25">
      <c r="A40" s="93" t="s">
        <v>19</v>
      </c>
      <c r="B40" s="94"/>
      <c r="C40" s="94"/>
      <c r="D40" s="94"/>
      <c r="E40" s="95"/>
      <c r="F40" s="25">
        <f>'[1]УК ВР декабрь нар'!FB422+'[1]УК ВР декабрь нар'!FX422</f>
        <v>99416.035211861512</v>
      </c>
      <c r="I40" s="28"/>
    </row>
    <row r="41" spans="1:9" ht="15.75" hidden="1" x14ac:dyDescent="0.25">
      <c r="A41" s="64" t="s">
        <v>30</v>
      </c>
      <c r="B41" s="65"/>
      <c r="C41" s="65"/>
      <c r="D41" s="65"/>
      <c r="E41" s="65"/>
      <c r="F41" s="25">
        <f>'[1]УК ВР декабрь нар'!FC422+'[1]УК ВР декабрь нар'!FY422</f>
        <v>20306.879799089871</v>
      </c>
      <c r="I41" s="28"/>
    </row>
    <row r="42" spans="1:9" ht="15.6" hidden="1" customHeight="1" x14ac:dyDescent="0.25">
      <c r="A42" s="84" t="s">
        <v>20</v>
      </c>
      <c r="B42" s="84"/>
      <c r="C42" s="84"/>
      <c r="D42" s="84"/>
      <c r="E42" s="64"/>
      <c r="F42" s="25"/>
      <c r="I42" s="28"/>
    </row>
    <row r="43" spans="1:9" ht="15.6" hidden="1" customHeight="1" x14ac:dyDescent="0.25">
      <c r="A43" s="64" t="s">
        <v>16</v>
      </c>
      <c r="B43" s="65"/>
      <c r="C43" s="65"/>
      <c r="D43" s="65"/>
      <c r="E43" s="65"/>
      <c r="F43" s="25"/>
      <c r="I43" s="28"/>
    </row>
    <row r="44" spans="1:9" ht="15.6" hidden="1" customHeight="1" x14ac:dyDescent="0.25">
      <c r="A44" s="84" t="s">
        <v>21</v>
      </c>
      <c r="B44" s="84"/>
      <c r="C44" s="84"/>
      <c r="D44" s="84"/>
      <c r="E44" s="64"/>
      <c r="F44" s="25"/>
      <c r="I44" s="28"/>
    </row>
    <row r="45" spans="1:9" ht="15.6" hidden="1" customHeight="1" x14ac:dyDescent="0.25">
      <c r="A45" s="64" t="s">
        <v>16</v>
      </c>
      <c r="B45" s="65"/>
      <c r="C45" s="65"/>
      <c r="D45" s="65"/>
      <c r="E45" s="65"/>
      <c r="F45" s="25"/>
      <c r="I45" s="28"/>
    </row>
    <row r="46" spans="1:9" ht="15.75" hidden="1" x14ac:dyDescent="0.25">
      <c r="A46" s="84" t="s">
        <v>17</v>
      </c>
      <c r="B46" s="84"/>
      <c r="C46" s="84"/>
      <c r="D46" s="84"/>
      <c r="E46" s="64"/>
      <c r="F46" s="25">
        <f>'[1]УК ВР декабрь нар'!FD422+'[1]УК ВР декабрь нар'!FZ422</f>
        <v>231.13200000000001</v>
      </c>
      <c r="I46" s="28"/>
    </row>
    <row r="47" spans="1:9" ht="15.75" hidden="1" x14ac:dyDescent="0.25">
      <c r="A47" s="64" t="s">
        <v>18</v>
      </c>
      <c r="B47" s="65"/>
      <c r="C47" s="65"/>
      <c r="D47" s="65"/>
      <c r="E47" s="65"/>
      <c r="F47" s="25">
        <f>'[1]УК ВР декабрь нар'!GG422+'[1]УК ВР декабрь нар'!FL422+'[1]УК ВР декабрь нар'!BB422+'[1]УК ВР декабрь нар'!AK422</f>
        <v>1833.7662000000005</v>
      </c>
      <c r="I47" s="28"/>
    </row>
    <row r="48" spans="1:9" ht="43.5" hidden="1" customHeight="1" x14ac:dyDescent="0.25">
      <c r="A48" s="85" t="s">
        <v>35</v>
      </c>
      <c r="B48" s="88"/>
      <c r="C48" s="88"/>
      <c r="D48" s="88"/>
      <c r="E48" s="89"/>
      <c r="F48" s="25">
        <f>'[1]УК ВР декабрь нар'!FS422+'[1]УК ВР декабрь нар'!GL422</f>
        <v>31637.942286481637</v>
      </c>
      <c r="I48" s="28"/>
    </row>
    <row r="49" spans="1:12" ht="15.6" hidden="1" customHeight="1" x14ac:dyDescent="0.25">
      <c r="A49" s="90" t="s">
        <v>36</v>
      </c>
      <c r="B49" s="65"/>
      <c r="C49" s="65"/>
      <c r="D49" s="65"/>
      <c r="E49" s="66"/>
      <c r="F49" s="30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1429217.736308408</v>
      </c>
      <c r="I50" s="28"/>
    </row>
    <row r="51" spans="1:12" ht="15.75" x14ac:dyDescent="0.25">
      <c r="A51" s="97" t="s">
        <v>48</v>
      </c>
      <c r="B51" s="98"/>
      <c r="C51" s="98"/>
      <c r="D51" s="98"/>
      <c r="E51" s="99"/>
      <c r="F51" s="26">
        <f>F52+F53+F54</f>
        <v>370043.80999999994</v>
      </c>
      <c r="I51" s="28"/>
    </row>
    <row r="52" spans="1:12" ht="15.75" x14ac:dyDescent="0.25">
      <c r="A52" s="64" t="s">
        <v>22</v>
      </c>
      <c r="B52" s="65"/>
      <c r="C52" s="65"/>
      <c r="D52" s="65"/>
      <c r="E52" s="65"/>
      <c r="F52" s="25">
        <v>104246.39999999999</v>
      </c>
      <c r="I52" s="28"/>
    </row>
    <row r="53" spans="1:12" ht="15.75" x14ac:dyDescent="0.25">
      <c r="A53" s="64" t="s">
        <v>23</v>
      </c>
      <c r="B53" s="65"/>
      <c r="C53" s="65"/>
      <c r="D53" s="65"/>
      <c r="E53" s="65"/>
      <c r="F53" s="25">
        <v>265797.40999999997</v>
      </c>
      <c r="I53" s="28"/>
    </row>
    <row r="54" spans="1:12" ht="18" hidden="1" customHeight="1" x14ac:dyDescent="0.25">
      <c r="A54" s="93" t="s">
        <v>24</v>
      </c>
      <c r="B54" s="94"/>
      <c r="C54" s="94"/>
      <c r="D54" s="94"/>
      <c r="E54" s="95"/>
      <c r="F54" s="25">
        <v>0</v>
      </c>
      <c r="I54" s="28"/>
    </row>
    <row r="55" spans="1:12" ht="15.75" x14ac:dyDescent="0.25">
      <c r="A55" s="100" t="s">
        <v>49</v>
      </c>
      <c r="B55" s="100"/>
      <c r="C55" s="100"/>
      <c r="D55" s="100"/>
      <c r="E55" s="100"/>
      <c r="F55" s="26">
        <f>F50+F51</f>
        <v>1799261.546308408</v>
      </c>
      <c r="H55" s="28"/>
      <c r="I55" s="28"/>
      <c r="K55" s="28"/>
      <c r="L55" s="28"/>
    </row>
    <row r="56" spans="1:12" ht="15.75" x14ac:dyDescent="0.25">
      <c r="A56" s="77" t="s">
        <v>25</v>
      </c>
      <c r="B56" s="77"/>
      <c r="C56" s="77"/>
      <c r="D56" s="77"/>
      <c r="E56" s="77"/>
      <c r="F56" s="27">
        <f>E16</f>
        <v>1467111.31</v>
      </c>
      <c r="I56" s="28"/>
    </row>
    <row r="57" spans="1:12" ht="15.75" x14ac:dyDescent="0.25">
      <c r="A57" s="77" t="s">
        <v>26</v>
      </c>
      <c r="B57" s="77"/>
      <c r="C57" s="77"/>
      <c r="D57" s="77"/>
      <c r="E57" s="77"/>
      <c r="F57" s="26">
        <f>F16</f>
        <v>1439594.84</v>
      </c>
      <c r="H57" s="28"/>
      <c r="I57" s="28"/>
    </row>
    <row r="58" spans="1:12" ht="15.75" x14ac:dyDescent="0.25">
      <c r="A58" s="96" t="s">
        <v>27</v>
      </c>
      <c r="B58" s="96"/>
      <c r="C58" s="96"/>
      <c r="D58" s="96"/>
      <c r="E58" s="96"/>
      <c r="F58" s="26">
        <f>F24+F56-F55</f>
        <v>1120242.1271497705</v>
      </c>
      <c r="H58" s="28"/>
      <c r="I58" s="28"/>
    </row>
    <row r="60" spans="1:12" x14ac:dyDescent="0.2">
      <c r="A60" s="1" t="s">
        <v>28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F25:F26"/>
    <mergeCell ref="A20:D20"/>
    <mergeCell ref="A21:D21"/>
    <mergeCell ref="A24:E24"/>
    <mergeCell ref="A25:E26"/>
    <mergeCell ref="A10:D10"/>
    <mergeCell ref="A11:D11"/>
    <mergeCell ref="A29:E29"/>
    <mergeCell ref="A27:E27"/>
    <mergeCell ref="A28:E28"/>
    <mergeCell ref="A12:D12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:G1"/>
    <mergeCell ref="A2:G2"/>
    <mergeCell ref="A3:D3"/>
    <mergeCell ref="A4:D4"/>
    <mergeCell ref="A5:D5"/>
  </mergeCells>
  <pageMargins left="0.62992125984251968" right="0.6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M53" sqref="M5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3.7" customHeight="1" x14ac:dyDescent="0.2">
      <c r="A1" s="55" t="s">
        <v>53</v>
      </c>
      <c r="B1" s="55"/>
      <c r="C1" s="55"/>
      <c r="D1" s="55"/>
      <c r="E1" s="55"/>
      <c r="F1" s="55"/>
      <c r="G1" s="56"/>
    </row>
    <row r="2" spans="1:7" ht="19.350000000000001" customHeight="1" x14ac:dyDescent="0.2">
      <c r="A2" s="57" t="str">
        <f>'Калинина 11'!A2:G2</f>
        <v>перед собственниками дома по адресу: ул. Калинина, 11</v>
      </c>
      <c r="B2" s="58"/>
      <c r="C2" s="58"/>
      <c r="D2" s="58"/>
      <c r="E2" s="58"/>
      <c r="F2" s="58"/>
      <c r="G2" s="58"/>
    </row>
    <row r="3" spans="1:7" ht="13.35" hidden="1" customHeight="1" x14ac:dyDescent="0.2">
      <c r="A3" s="59" t="s">
        <v>0</v>
      </c>
      <c r="B3" s="60"/>
      <c r="C3" s="60"/>
      <c r="D3" s="60"/>
      <c r="E3" s="2">
        <v>0</v>
      </c>
      <c r="F3" s="3" t="s">
        <v>1</v>
      </c>
    </row>
    <row r="4" spans="1:7" ht="13.35" hidden="1" customHeight="1" x14ac:dyDescent="0.2">
      <c r="A4" s="59" t="s">
        <v>2</v>
      </c>
      <c r="B4" s="60"/>
      <c r="C4" s="60"/>
      <c r="D4" s="60"/>
      <c r="E4" s="2"/>
      <c r="F4" s="3" t="s">
        <v>1</v>
      </c>
    </row>
    <row r="5" spans="1:7" ht="13.35" hidden="1" customHeight="1" x14ac:dyDescent="0.2">
      <c r="A5" s="59" t="s">
        <v>3</v>
      </c>
      <c r="B5" s="60"/>
      <c r="C5" s="60"/>
      <c r="D5" s="60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7"/>
      <c r="G6" s="38" t="str">
        <f>'Калинина 11'!G6:H6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7" customHeight="1" x14ac:dyDescent="0.2">
      <c r="A8" s="49" t="s">
        <v>5</v>
      </c>
      <c r="B8" s="50"/>
      <c r="C8" s="50"/>
      <c r="D8" s="51"/>
      <c r="E8" s="14" t="s">
        <v>6</v>
      </c>
      <c r="F8" s="14" t="s">
        <v>7</v>
      </c>
      <c r="G8" s="15" t="str">
        <f>'Калинина 11'!G8:H8</f>
        <v>задолженность с нарастающим итогом с -01.08.2015г</v>
      </c>
    </row>
    <row r="9" spans="1:7" ht="15.75" x14ac:dyDescent="0.25">
      <c r="A9" s="52" t="s">
        <v>8</v>
      </c>
      <c r="B9" s="53"/>
      <c r="C9" s="53"/>
      <c r="D9" s="54"/>
      <c r="E9" s="16">
        <f>SUM(E10:E15)</f>
        <v>1901524.4300000002</v>
      </c>
      <c r="F9" s="16">
        <f t="shared" ref="F9:G9" si="0">SUM(F10:F15)</f>
        <v>2124175.4700000002</v>
      </c>
      <c r="G9" s="16">
        <f t="shared" si="0"/>
        <v>1393117.99</v>
      </c>
    </row>
    <row r="10" spans="1:7" ht="15.75" x14ac:dyDescent="0.25">
      <c r="A10" s="61" t="s">
        <v>54</v>
      </c>
      <c r="B10" s="62"/>
      <c r="C10" s="62"/>
      <c r="D10" s="63"/>
      <c r="E10" s="17">
        <v>919441.68</v>
      </c>
      <c r="F10" s="17">
        <v>1003951.72</v>
      </c>
      <c r="G10" s="18">
        <v>427537.27</v>
      </c>
    </row>
    <row r="11" spans="1:7" ht="15.75" x14ac:dyDescent="0.25">
      <c r="A11" s="61" t="s">
        <v>9</v>
      </c>
      <c r="B11" s="62"/>
      <c r="C11" s="62"/>
      <c r="D11" s="63"/>
      <c r="E11" s="17">
        <v>-23236.44</v>
      </c>
      <c r="F11" s="17">
        <v>99043.94</v>
      </c>
      <c r="G11" s="18">
        <v>288510.23</v>
      </c>
    </row>
    <row r="12" spans="1:7" ht="15.75" x14ac:dyDescent="0.25">
      <c r="A12" s="61" t="s">
        <v>10</v>
      </c>
      <c r="B12" s="62"/>
      <c r="C12" s="62"/>
      <c r="D12" s="63"/>
      <c r="E12" s="17">
        <v>126244.5</v>
      </c>
      <c r="F12" s="17">
        <v>134318.72</v>
      </c>
      <c r="G12" s="18">
        <v>82590.98</v>
      </c>
    </row>
    <row r="13" spans="1:7" ht="15.75" x14ac:dyDescent="0.25">
      <c r="A13" s="61" t="s">
        <v>11</v>
      </c>
      <c r="B13" s="62"/>
      <c r="C13" s="62"/>
      <c r="D13" s="63"/>
      <c r="E13" s="17">
        <v>195980.85</v>
      </c>
      <c r="F13" s="17">
        <v>208362.04</v>
      </c>
      <c r="G13" s="18">
        <v>126879.84</v>
      </c>
    </row>
    <row r="14" spans="1:7" ht="15.75" x14ac:dyDescent="0.25">
      <c r="A14" s="67" t="s">
        <v>12</v>
      </c>
      <c r="B14" s="67"/>
      <c r="C14" s="67"/>
      <c r="D14" s="67"/>
      <c r="E14" s="17">
        <v>388554.8</v>
      </c>
      <c r="F14" s="17">
        <v>460698.34</v>
      </c>
      <c r="G14" s="18">
        <v>390861.34</v>
      </c>
    </row>
    <row r="15" spans="1:7" ht="15.75" x14ac:dyDescent="0.25">
      <c r="A15" s="34" t="s">
        <v>68</v>
      </c>
      <c r="B15" s="35"/>
      <c r="C15" s="35"/>
      <c r="D15" s="36"/>
      <c r="E15" s="17">
        <v>294539.03999999998</v>
      </c>
      <c r="F15" s="17">
        <v>217800.71</v>
      </c>
      <c r="G15" s="18">
        <v>76738.33</v>
      </c>
    </row>
    <row r="16" spans="1:7" ht="15.75" x14ac:dyDescent="0.25">
      <c r="A16" s="68" t="s">
        <v>42</v>
      </c>
      <c r="B16" s="69"/>
      <c r="C16" s="69"/>
      <c r="D16" s="70"/>
      <c r="E16" s="16">
        <f>SUM(E17:E20)</f>
        <v>1735669.25</v>
      </c>
      <c r="F16" s="16">
        <f>SUM(F17:F20)</f>
        <v>1473654.44</v>
      </c>
      <c r="G16" s="16">
        <f>SUM(G17:G20)</f>
        <v>879816.66999999993</v>
      </c>
    </row>
    <row r="17" spans="1:12" ht="21.6" customHeight="1" x14ac:dyDescent="0.25">
      <c r="A17" s="101" t="s">
        <v>43</v>
      </c>
      <c r="B17" s="102"/>
      <c r="C17" s="102"/>
      <c r="D17" s="103"/>
      <c r="E17" s="17">
        <v>1415971.78</v>
      </c>
      <c r="F17" s="17">
        <v>1263758.46</v>
      </c>
      <c r="G17" s="18">
        <v>730071.98</v>
      </c>
    </row>
    <row r="18" spans="1:12" ht="15.75" x14ac:dyDescent="0.25">
      <c r="A18" s="67" t="s">
        <v>55</v>
      </c>
      <c r="B18" s="67"/>
      <c r="C18" s="67"/>
      <c r="D18" s="67"/>
      <c r="E18" s="17">
        <v>237846.97</v>
      </c>
      <c r="F18" s="17">
        <v>136688.9</v>
      </c>
      <c r="G18" s="18">
        <v>104238.25</v>
      </c>
    </row>
    <row r="19" spans="1:12" ht="15.75" x14ac:dyDescent="0.25">
      <c r="A19" s="67" t="s">
        <v>56</v>
      </c>
      <c r="B19" s="67"/>
      <c r="C19" s="67"/>
      <c r="D19" s="67"/>
      <c r="E19" s="17"/>
      <c r="F19" s="17"/>
      <c r="G19" s="18"/>
    </row>
    <row r="20" spans="1:12" ht="15.75" x14ac:dyDescent="0.25">
      <c r="A20" s="67" t="s">
        <v>57</v>
      </c>
      <c r="B20" s="67"/>
      <c r="C20" s="67"/>
      <c r="D20" s="67"/>
      <c r="E20" s="17">
        <v>81850.5</v>
      </c>
      <c r="F20" s="17">
        <v>73207.08</v>
      </c>
      <c r="G20" s="18">
        <v>45506.44</v>
      </c>
    </row>
    <row r="21" spans="1:12" ht="15.75" x14ac:dyDescent="0.25">
      <c r="A21" s="76" t="s">
        <v>13</v>
      </c>
      <c r="B21" s="76"/>
      <c r="C21" s="76"/>
      <c r="D21" s="7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7" t="s">
        <v>14</v>
      </c>
      <c r="B22" s="67"/>
      <c r="C22" s="67"/>
      <c r="D22" s="6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7" t="s">
        <v>59</v>
      </c>
      <c r="B25" s="77"/>
      <c r="C25" s="77"/>
      <c r="D25" s="77"/>
      <c r="E25" s="77"/>
      <c r="F25" s="32">
        <f>'Калинина 11'!F58</f>
        <v>1120242.1271497705</v>
      </c>
      <c r="G25" s="19"/>
    </row>
    <row r="26" spans="1:12" ht="13.35" customHeight="1" x14ac:dyDescent="0.2">
      <c r="A26" s="78" t="s">
        <v>60</v>
      </c>
      <c r="B26" s="79"/>
      <c r="C26" s="79"/>
      <c r="D26" s="79"/>
      <c r="E26" s="80"/>
      <c r="F26" s="74">
        <f>SUM(F28:F32)</f>
        <v>346025.52133596083</v>
      </c>
    </row>
    <row r="27" spans="1:12" ht="13.35" customHeight="1" x14ac:dyDescent="0.2">
      <c r="A27" s="81"/>
      <c r="B27" s="82"/>
      <c r="C27" s="82"/>
      <c r="D27" s="82"/>
      <c r="E27" s="83"/>
      <c r="F27" s="75"/>
    </row>
    <row r="28" spans="1:12" ht="15.6" hidden="1" customHeight="1" x14ac:dyDescent="0.25">
      <c r="A28" s="64" t="s">
        <v>15</v>
      </c>
      <c r="B28" s="65"/>
      <c r="C28" s="65"/>
      <c r="D28" s="65"/>
      <c r="E28" s="66"/>
      <c r="F28" s="25">
        <f>'[2]УК ВР декабрь нар'!W422</f>
        <v>47620.382721845221</v>
      </c>
      <c r="L28" s="39"/>
    </row>
    <row r="29" spans="1:12" ht="15.6" hidden="1" customHeight="1" x14ac:dyDescent="0.25">
      <c r="A29" s="64" t="s">
        <v>30</v>
      </c>
      <c r="B29" s="65"/>
      <c r="C29" s="65"/>
      <c r="D29" s="65"/>
      <c r="E29" s="66"/>
      <c r="F29" s="25">
        <f>'[2]УК ВР декабрь нар'!X422</f>
        <v>14507.721468625328</v>
      </c>
    </row>
    <row r="30" spans="1:12" ht="15.6" hidden="1" customHeight="1" x14ac:dyDescent="0.25">
      <c r="A30" s="64" t="s">
        <v>17</v>
      </c>
      <c r="B30" s="65"/>
      <c r="C30" s="65"/>
      <c r="D30" s="65"/>
      <c r="E30" s="66"/>
      <c r="F30" s="25">
        <f>'[2]УК ВР декабрь нар'!Y422</f>
        <v>23035.610099999998</v>
      </c>
    </row>
    <row r="31" spans="1:12" ht="15.6" hidden="1" customHeight="1" x14ac:dyDescent="0.25">
      <c r="A31" s="64" t="s">
        <v>18</v>
      </c>
      <c r="B31" s="65"/>
      <c r="C31" s="65"/>
      <c r="D31" s="65"/>
      <c r="E31" s="66"/>
      <c r="F31" s="25">
        <f>'[2]УК ВР декабрь нар'!AV422+'[2]УК ВР декабрь нар'!BN422</f>
        <v>53303.014999999999</v>
      </c>
    </row>
    <row r="32" spans="1:12" ht="15.6" hidden="1" customHeight="1" x14ac:dyDescent="0.25">
      <c r="A32" s="85" t="s">
        <v>61</v>
      </c>
      <c r="B32" s="86"/>
      <c r="C32" s="86"/>
      <c r="D32" s="86"/>
      <c r="E32" s="87"/>
      <c r="F32" s="25">
        <f>'[2]УК ВР декабрь нар'!AY422</f>
        <v>207558.79204549032</v>
      </c>
    </row>
    <row r="33" spans="1:12" ht="13.35" customHeight="1" x14ac:dyDescent="0.2">
      <c r="A33" s="78" t="s">
        <v>62</v>
      </c>
      <c r="B33" s="79"/>
      <c r="C33" s="79"/>
      <c r="D33" s="79"/>
      <c r="E33" s="80"/>
      <c r="F33" s="74">
        <f>SUM(F35:F39)+39174.36</f>
        <v>319089.46795770212</v>
      </c>
    </row>
    <row r="34" spans="1:12" ht="13.35" customHeight="1" x14ac:dyDescent="0.2">
      <c r="A34" s="81"/>
      <c r="B34" s="82"/>
      <c r="C34" s="82"/>
      <c r="D34" s="82"/>
      <c r="E34" s="83"/>
      <c r="F34" s="75"/>
    </row>
    <row r="35" spans="1:12" ht="15.6" hidden="1" customHeight="1" x14ac:dyDescent="0.25">
      <c r="A35" s="84" t="s">
        <v>15</v>
      </c>
      <c r="B35" s="84"/>
      <c r="C35" s="84"/>
      <c r="D35" s="84"/>
      <c r="E35" s="84"/>
      <c r="F35" s="25">
        <f>'[2]УК ВР декабрь нар'!CN422+'[2]УК ВР декабрь нар'!DU422</f>
        <v>85488.531036446162</v>
      </c>
      <c r="L35" s="39"/>
    </row>
    <row r="36" spans="1:12" ht="15.6" hidden="1" customHeight="1" x14ac:dyDescent="0.25">
      <c r="A36" s="84" t="s">
        <v>30</v>
      </c>
      <c r="B36" s="84"/>
      <c r="C36" s="84"/>
      <c r="D36" s="84"/>
      <c r="E36" s="84"/>
      <c r="F36" s="25">
        <f>'[2]УК ВР декабрь нар'!CO422+'[2]УК ВР декабрь нар'!DV422</f>
        <v>26391.605562608904</v>
      </c>
    </row>
    <row r="37" spans="1:12" ht="15.6" hidden="1" customHeight="1" x14ac:dyDescent="0.25">
      <c r="A37" s="84" t="s">
        <v>17</v>
      </c>
      <c r="B37" s="84"/>
      <c r="C37" s="84"/>
      <c r="D37" s="84"/>
      <c r="E37" s="84"/>
      <c r="F37" s="25">
        <f>'[2]УК ВР декабрь нар'!CP422+'[2]УК ВР декабрь нар'!DW422</f>
        <v>80231.551300000006</v>
      </c>
    </row>
    <row r="38" spans="1:12" ht="15.6" hidden="1" customHeight="1" x14ac:dyDescent="0.25">
      <c r="A38" s="84" t="s">
        <v>18</v>
      </c>
      <c r="B38" s="84"/>
      <c r="C38" s="84"/>
      <c r="D38" s="84"/>
      <c r="E38" s="84"/>
      <c r="F38" s="25">
        <f>'[2]УК ВР декабрь нар'!BM422+'[2]УК ВР декабрь нар'!DB422+'[2]УК ВР декабрь нар'!EL422</f>
        <v>14612.61</v>
      </c>
    </row>
    <row r="39" spans="1:12" ht="15.6" hidden="1" customHeight="1" x14ac:dyDescent="0.25">
      <c r="A39" s="85" t="s">
        <v>63</v>
      </c>
      <c r="B39" s="88"/>
      <c r="C39" s="88"/>
      <c r="D39" s="88"/>
      <c r="E39" s="89"/>
      <c r="F39" s="25">
        <f>'[2]УК ВР декабрь нар'!DG422+'[2]УК ВР декабрь нар'!EQ422</f>
        <v>73190.810058647039</v>
      </c>
    </row>
    <row r="40" spans="1:12" ht="15.75" x14ac:dyDescent="0.25">
      <c r="A40" s="90" t="s">
        <v>34</v>
      </c>
      <c r="B40" s="91"/>
      <c r="C40" s="91"/>
      <c r="D40" s="91"/>
      <c r="E40" s="92"/>
      <c r="F40" s="26">
        <f>SUM(F41:F49)</f>
        <v>193433.2263551933</v>
      </c>
    </row>
    <row r="41" spans="1:12" ht="15.6" hidden="1" customHeight="1" x14ac:dyDescent="0.25">
      <c r="A41" s="93" t="s">
        <v>19</v>
      </c>
      <c r="B41" s="94"/>
      <c r="C41" s="94"/>
      <c r="D41" s="94"/>
      <c r="E41" s="95"/>
      <c r="F41" s="25">
        <f>'[2]УК ВР декабрь нар'!FB422+'[2]УК ВР декабрь нар'!FX422</f>
        <v>97779.678175509325</v>
      </c>
      <c r="L41" s="39"/>
    </row>
    <row r="42" spans="1:12" ht="15.6" hidden="1" customHeight="1" x14ac:dyDescent="0.25">
      <c r="A42" s="64" t="s">
        <v>30</v>
      </c>
      <c r="B42" s="65"/>
      <c r="C42" s="65"/>
      <c r="D42" s="65"/>
      <c r="E42" s="65"/>
      <c r="F42" s="25">
        <f>'[2]УК ВР декабрь нар'!FC422+'[2]УК ВР декабрь нар'!FY422</f>
        <v>60707.677586132995</v>
      </c>
    </row>
    <row r="43" spans="1:12" ht="15.6" hidden="1" customHeight="1" x14ac:dyDescent="0.25">
      <c r="A43" s="84" t="s">
        <v>20</v>
      </c>
      <c r="B43" s="84"/>
      <c r="C43" s="84"/>
      <c r="D43" s="84"/>
      <c r="E43" s="64"/>
      <c r="F43" s="25"/>
    </row>
    <row r="44" spans="1:12" ht="15.6" hidden="1" customHeight="1" x14ac:dyDescent="0.25">
      <c r="A44" s="64" t="s">
        <v>16</v>
      </c>
      <c r="B44" s="65"/>
      <c r="C44" s="65"/>
      <c r="D44" s="65"/>
      <c r="E44" s="65"/>
      <c r="F44" s="25"/>
    </row>
    <row r="45" spans="1:12" ht="15.6" hidden="1" customHeight="1" x14ac:dyDescent="0.25">
      <c r="A45" s="84" t="s">
        <v>21</v>
      </c>
      <c r="B45" s="84"/>
      <c r="C45" s="84"/>
      <c r="D45" s="84"/>
      <c r="E45" s="64"/>
      <c r="F45" s="25"/>
    </row>
    <row r="46" spans="1:12" ht="15.6" hidden="1" customHeight="1" x14ac:dyDescent="0.25">
      <c r="A46" s="64" t="s">
        <v>16</v>
      </c>
      <c r="B46" s="65"/>
      <c r="C46" s="65"/>
      <c r="D46" s="65"/>
      <c r="E46" s="65"/>
      <c r="F46" s="25"/>
    </row>
    <row r="47" spans="1:12" ht="15.6" hidden="1" customHeight="1" x14ac:dyDescent="0.25">
      <c r="A47" s="84" t="s">
        <v>17</v>
      </c>
      <c r="B47" s="84"/>
      <c r="C47" s="84"/>
      <c r="D47" s="84"/>
      <c r="E47" s="64"/>
      <c r="F47" s="25">
        <f>'[2]УК ВР декабрь нар'!FD422+'[2]УК ВР декабрь нар'!FZ422</f>
        <v>324.36</v>
      </c>
    </row>
    <row r="48" spans="1:12" ht="15.6" hidden="1" customHeight="1" x14ac:dyDescent="0.25">
      <c r="A48" s="64" t="s">
        <v>18</v>
      </c>
      <c r="B48" s="65"/>
      <c r="C48" s="65"/>
      <c r="D48" s="65"/>
      <c r="E48" s="65"/>
      <c r="F48" s="25">
        <f>'[2]УК ВР декабрь нар'!GG422+'[2]УК ВР декабрь нар'!FL422+'[2]УК ВР декабрь нар'!AK422</f>
        <v>918.8058000000002</v>
      </c>
    </row>
    <row r="49" spans="1:15" ht="15.6" hidden="1" customHeight="1" x14ac:dyDescent="0.25">
      <c r="A49" s="85" t="s">
        <v>64</v>
      </c>
      <c r="B49" s="88"/>
      <c r="C49" s="88"/>
      <c r="D49" s="88"/>
      <c r="E49" s="89"/>
      <c r="F49" s="25">
        <f>'[2]УК ВР декабрь нар'!FS422+'[2]УК ВР декабрь нар'!GL422</f>
        <v>33702.704793550962</v>
      </c>
    </row>
    <row r="50" spans="1:15" ht="15.6" customHeight="1" x14ac:dyDescent="0.25">
      <c r="A50" s="90" t="s">
        <v>36</v>
      </c>
      <c r="B50" s="65"/>
      <c r="C50" s="65"/>
      <c r="D50" s="65"/>
      <c r="E50" s="66"/>
      <c r="F50" s="30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858548.21564885625</v>
      </c>
      <c r="K51" s="19"/>
    </row>
    <row r="52" spans="1:15" ht="15.75" x14ac:dyDescent="0.25">
      <c r="A52" s="40" t="s">
        <v>66</v>
      </c>
      <c r="B52" s="33"/>
      <c r="C52" s="33"/>
      <c r="D52" s="33"/>
      <c r="E52" s="33"/>
      <c r="F52" s="26">
        <f>F53+F54+F55</f>
        <v>748754.38</v>
      </c>
    </row>
    <row r="53" spans="1:15" ht="15.75" x14ac:dyDescent="0.25">
      <c r="A53" s="64" t="s">
        <v>22</v>
      </c>
      <c r="B53" s="65"/>
      <c r="C53" s="65"/>
      <c r="D53" s="65"/>
      <c r="E53" s="65"/>
      <c r="F53" s="25">
        <v>648822.62</v>
      </c>
    </row>
    <row r="54" spans="1:15" ht="15.75" x14ac:dyDescent="0.25">
      <c r="A54" s="64" t="s">
        <v>23</v>
      </c>
      <c r="B54" s="65"/>
      <c r="C54" s="65"/>
      <c r="D54" s="65"/>
      <c r="E54" s="65"/>
      <c r="F54" s="25">
        <v>99931.76</v>
      </c>
    </row>
    <row r="55" spans="1:15" ht="18" hidden="1" customHeight="1" x14ac:dyDescent="0.25">
      <c r="A55" s="93" t="s">
        <v>24</v>
      </c>
      <c r="B55" s="94"/>
      <c r="C55" s="94"/>
      <c r="D55" s="94"/>
      <c r="E55" s="95"/>
      <c r="F55" s="25">
        <v>0</v>
      </c>
    </row>
    <row r="56" spans="1:15" ht="15.75" x14ac:dyDescent="0.25">
      <c r="A56" s="100" t="s">
        <v>67</v>
      </c>
      <c r="B56" s="100"/>
      <c r="C56" s="100"/>
      <c r="D56" s="100"/>
      <c r="E56" s="100"/>
      <c r="F56" s="26">
        <f>F51+F52</f>
        <v>1607302.5956488564</v>
      </c>
      <c r="N56" s="19"/>
      <c r="O56" s="19"/>
    </row>
    <row r="57" spans="1:15" ht="15.75" x14ac:dyDescent="0.25">
      <c r="A57" s="77" t="s">
        <v>25</v>
      </c>
      <c r="B57" s="77"/>
      <c r="C57" s="77"/>
      <c r="D57" s="77"/>
      <c r="E57" s="77"/>
      <c r="F57" s="27">
        <f>E17</f>
        <v>1415971.78</v>
      </c>
    </row>
    <row r="58" spans="1:15" ht="15.75" x14ac:dyDescent="0.25">
      <c r="A58" s="77" t="s">
        <v>26</v>
      </c>
      <c r="B58" s="77"/>
      <c r="C58" s="77"/>
      <c r="D58" s="77"/>
      <c r="E58" s="77"/>
      <c r="F58" s="26">
        <f>F17</f>
        <v>1263758.46</v>
      </c>
      <c r="H58" s="28"/>
    </row>
    <row r="59" spans="1:15" ht="15.75" x14ac:dyDescent="0.25">
      <c r="A59" s="96" t="s">
        <v>27</v>
      </c>
      <c r="B59" s="96"/>
      <c r="C59" s="96"/>
      <c r="D59" s="96"/>
      <c r="E59" s="96"/>
      <c r="F59" s="26">
        <f>F25+F57-F56</f>
        <v>928911.31150091393</v>
      </c>
      <c r="H59" s="28"/>
      <c r="K59" s="19"/>
    </row>
    <row r="61" spans="1:15" x14ac:dyDescent="0.2">
      <c r="A61" s="1" t="s">
        <v>28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3.7" customHeight="1" x14ac:dyDescent="0.2">
      <c r="A1" s="55" t="s">
        <v>69</v>
      </c>
      <c r="B1" s="55"/>
      <c r="C1" s="55"/>
      <c r="D1" s="55"/>
      <c r="E1" s="55"/>
      <c r="F1" s="55"/>
      <c r="G1" s="56"/>
    </row>
    <row r="2" spans="1:7" ht="19.350000000000001" customHeight="1" x14ac:dyDescent="0.2">
      <c r="A2" s="57" t="str">
        <f>'Калинина 11'!A2:G2</f>
        <v>перед собственниками дома по адресу: ул. Калинина, 11</v>
      </c>
      <c r="B2" s="58"/>
      <c r="C2" s="58"/>
      <c r="D2" s="58"/>
      <c r="E2" s="58"/>
      <c r="F2" s="58"/>
      <c r="G2" s="58"/>
    </row>
    <row r="3" spans="1:7" ht="13.35" hidden="1" customHeight="1" x14ac:dyDescent="0.2">
      <c r="A3" s="59" t="s">
        <v>0</v>
      </c>
      <c r="B3" s="60"/>
      <c r="C3" s="60"/>
      <c r="D3" s="60"/>
      <c r="E3" s="2">
        <v>0</v>
      </c>
      <c r="F3" s="3" t="s">
        <v>1</v>
      </c>
    </row>
    <row r="4" spans="1:7" ht="13.35" hidden="1" customHeight="1" x14ac:dyDescent="0.2">
      <c r="A4" s="59" t="s">
        <v>2</v>
      </c>
      <c r="B4" s="60"/>
      <c r="C4" s="60"/>
      <c r="D4" s="60"/>
      <c r="E4" s="2"/>
      <c r="F4" s="3" t="s">
        <v>1</v>
      </c>
    </row>
    <row r="5" spans="1:7" ht="13.35" hidden="1" customHeight="1" x14ac:dyDescent="0.2">
      <c r="A5" s="59" t="s">
        <v>3</v>
      </c>
      <c r="B5" s="60"/>
      <c r="C5" s="60"/>
      <c r="D5" s="60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1" t="s">
        <v>50</v>
      </c>
      <c r="F6" s="37"/>
      <c r="G6" s="38" t="str">
        <f>'Калинина 11'!G6:H6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7" customHeight="1" x14ac:dyDescent="0.2">
      <c r="A8" s="49" t="s">
        <v>5</v>
      </c>
      <c r="B8" s="50"/>
      <c r="C8" s="50"/>
      <c r="D8" s="51"/>
      <c r="E8" s="14" t="s">
        <v>6</v>
      </c>
      <c r="F8" s="14" t="s">
        <v>7</v>
      </c>
      <c r="G8" s="15" t="str">
        <f>'Калинина 11'!G8:H8</f>
        <v>задолженность с нарастающим итогом с -01.08.2015г</v>
      </c>
    </row>
    <row r="9" spans="1:7" ht="15.75" x14ac:dyDescent="0.25">
      <c r="A9" s="52" t="s">
        <v>8</v>
      </c>
      <c r="B9" s="53"/>
      <c r="C9" s="53"/>
      <c r="D9" s="54"/>
      <c r="E9" s="16">
        <f>SUM(E10:E15)</f>
        <v>-11835.77</v>
      </c>
      <c r="F9" s="16">
        <f t="shared" ref="F9:G9" si="0">SUM(F10:F15)</f>
        <v>402830.01</v>
      </c>
      <c r="G9" s="16">
        <f t="shared" si="0"/>
        <v>901713.88</v>
      </c>
    </row>
    <row r="10" spans="1:7" ht="15.75" x14ac:dyDescent="0.25">
      <c r="A10" s="61" t="s">
        <v>54</v>
      </c>
      <c r="B10" s="62"/>
      <c r="C10" s="62"/>
      <c r="D10" s="63"/>
      <c r="E10" s="17"/>
      <c r="F10" s="17"/>
      <c r="G10" s="18"/>
    </row>
    <row r="11" spans="1:7" ht="15.75" x14ac:dyDescent="0.25">
      <c r="A11" s="61" t="s">
        <v>9</v>
      </c>
      <c r="B11" s="62"/>
      <c r="C11" s="62"/>
      <c r="D11" s="63"/>
      <c r="E11" s="17">
        <v>-2618.62</v>
      </c>
      <c r="F11" s="17">
        <v>-3300.71</v>
      </c>
      <c r="G11" s="18">
        <v>-1472.9</v>
      </c>
    </row>
    <row r="12" spans="1:7" ht="15.75" x14ac:dyDescent="0.25">
      <c r="A12" s="61" t="s">
        <v>10</v>
      </c>
      <c r="B12" s="62"/>
      <c r="C12" s="62"/>
      <c r="D12" s="63"/>
      <c r="E12" s="17">
        <v>-1267.6400000000001</v>
      </c>
      <c r="F12" s="17">
        <v>29978.36</v>
      </c>
      <c r="G12" s="18">
        <v>51344.98</v>
      </c>
    </row>
    <row r="13" spans="1:7" ht="15.75" x14ac:dyDescent="0.25">
      <c r="A13" s="61" t="s">
        <v>11</v>
      </c>
      <c r="B13" s="62"/>
      <c r="C13" s="62"/>
      <c r="D13" s="63"/>
      <c r="E13" s="17">
        <v>-1906.98</v>
      </c>
      <c r="F13" s="17">
        <v>46637.96</v>
      </c>
      <c r="G13" s="18">
        <v>78334.899999999994</v>
      </c>
    </row>
    <row r="14" spans="1:7" ht="15.75" x14ac:dyDescent="0.25">
      <c r="A14" s="67" t="s">
        <v>12</v>
      </c>
      <c r="B14" s="67"/>
      <c r="C14" s="67"/>
      <c r="D14" s="67"/>
      <c r="E14" s="17">
        <v>0</v>
      </c>
      <c r="F14" s="17">
        <v>136687.01</v>
      </c>
      <c r="G14" s="18">
        <v>254174.33</v>
      </c>
    </row>
    <row r="15" spans="1:7" ht="15.75" x14ac:dyDescent="0.25">
      <c r="A15" s="41" t="s">
        <v>68</v>
      </c>
      <c r="B15" s="42"/>
      <c r="C15" s="42"/>
      <c r="D15" s="43"/>
      <c r="E15" s="17">
        <v>-6042.53</v>
      </c>
      <c r="F15" s="17">
        <v>192827.39</v>
      </c>
      <c r="G15" s="18">
        <v>519332.57</v>
      </c>
    </row>
    <row r="16" spans="1:7" ht="15.75" x14ac:dyDescent="0.25">
      <c r="A16" s="68" t="s">
        <v>42</v>
      </c>
      <c r="B16" s="69"/>
      <c r="C16" s="69"/>
      <c r="D16" s="70"/>
      <c r="E16" s="16">
        <f>SUM(E17:E20)</f>
        <v>2238242.81</v>
      </c>
      <c r="F16" s="16">
        <f>SUM(F17:F20)</f>
        <v>2127644.89</v>
      </c>
      <c r="G16" s="16">
        <f>SUM(G17:G20)</f>
        <v>1024471.99</v>
      </c>
    </row>
    <row r="17" spans="1:12" ht="21.6" customHeight="1" x14ac:dyDescent="0.25">
      <c r="A17" s="101" t="s">
        <v>43</v>
      </c>
      <c r="B17" s="102"/>
      <c r="C17" s="102"/>
      <c r="D17" s="103"/>
      <c r="E17" s="17">
        <v>1590951.74</v>
      </c>
      <c r="F17" s="17">
        <v>1533149.54</v>
      </c>
      <c r="G17" s="18">
        <v>821931.58</v>
      </c>
    </row>
    <row r="18" spans="1:12" ht="15.75" x14ac:dyDescent="0.25">
      <c r="A18" s="67" t="s">
        <v>55</v>
      </c>
      <c r="B18" s="67"/>
      <c r="C18" s="67"/>
      <c r="D18" s="67"/>
      <c r="E18" s="17">
        <v>540902.64</v>
      </c>
      <c r="F18" s="17">
        <v>502000.52</v>
      </c>
      <c r="G18" s="18">
        <v>143140.37</v>
      </c>
    </row>
    <row r="19" spans="1:12" ht="15.75" x14ac:dyDescent="0.25">
      <c r="A19" s="67" t="s">
        <v>56</v>
      </c>
      <c r="B19" s="67"/>
      <c r="C19" s="67"/>
      <c r="D19" s="67"/>
      <c r="E19" s="17"/>
      <c r="F19" s="17"/>
      <c r="G19" s="18"/>
    </row>
    <row r="20" spans="1:12" ht="15.75" x14ac:dyDescent="0.25">
      <c r="A20" s="67" t="s">
        <v>57</v>
      </c>
      <c r="B20" s="67"/>
      <c r="C20" s="67"/>
      <c r="D20" s="67"/>
      <c r="E20" s="17">
        <v>106388.43</v>
      </c>
      <c r="F20" s="17">
        <v>92494.83</v>
      </c>
      <c r="G20" s="18">
        <v>59400.04</v>
      </c>
    </row>
    <row r="21" spans="1:12" ht="15.75" x14ac:dyDescent="0.25">
      <c r="A21" s="76" t="s">
        <v>13</v>
      </c>
      <c r="B21" s="76"/>
      <c r="C21" s="76"/>
      <c r="D21" s="7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7" t="s">
        <v>14</v>
      </c>
      <c r="B22" s="67"/>
      <c r="C22" s="67"/>
      <c r="D22" s="6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7" t="s">
        <v>71</v>
      </c>
      <c r="B25" s="77"/>
      <c r="C25" s="77"/>
      <c r="D25" s="77"/>
      <c r="E25" s="77"/>
      <c r="F25" s="32">
        <f>'Калинина 11(2019)'!F59</f>
        <v>928911.31150091393</v>
      </c>
      <c r="G25" s="19"/>
    </row>
    <row r="26" spans="1:12" ht="13.35" customHeight="1" x14ac:dyDescent="0.2">
      <c r="A26" s="78" t="s">
        <v>72</v>
      </c>
      <c r="B26" s="79"/>
      <c r="C26" s="79"/>
      <c r="D26" s="79"/>
      <c r="E26" s="80"/>
      <c r="F26" s="74">
        <f>SUM(F28:F32)</f>
        <v>437853.92059648864</v>
      </c>
    </row>
    <row r="27" spans="1:12" ht="70.7" customHeight="1" x14ac:dyDescent="0.2">
      <c r="A27" s="81"/>
      <c r="B27" s="82"/>
      <c r="C27" s="82"/>
      <c r="D27" s="82"/>
      <c r="E27" s="83"/>
      <c r="F27" s="75"/>
    </row>
    <row r="28" spans="1:12" ht="15.6" hidden="1" customHeight="1" x14ac:dyDescent="0.25">
      <c r="A28" s="64" t="s">
        <v>15</v>
      </c>
      <c r="B28" s="65"/>
      <c r="C28" s="65"/>
      <c r="D28" s="65"/>
      <c r="E28" s="66"/>
      <c r="F28" s="25">
        <f>'[3]УК ВР декабрь нар'!W422</f>
        <v>64002.103703492481</v>
      </c>
      <c r="L28" s="39"/>
    </row>
    <row r="29" spans="1:12" ht="15.6" hidden="1" customHeight="1" x14ac:dyDescent="0.25">
      <c r="A29" s="64" t="s">
        <v>30</v>
      </c>
      <c r="B29" s="65"/>
      <c r="C29" s="65"/>
      <c r="D29" s="65"/>
      <c r="E29" s="66"/>
      <c r="F29" s="25">
        <f>'[3]УК ВР декабрь нар'!X422</f>
        <v>15562.213325780787</v>
      </c>
    </row>
    <row r="30" spans="1:12" ht="15.6" hidden="1" customHeight="1" x14ac:dyDescent="0.25">
      <c r="A30" s="64" t="s">
        <v>17</v>
      </c>
      <c r="B30" s="65"/>
      <c r="C30" s="65"/>
      <c r="D30" s="65"/>
      <c r="E30" s="66"/>
      <c r="F30" s="25">
        <f>'[3]УК ВР декабрь нар'!Y422</f>
        <v>16977.7166</v>
      </c>
    </row>
    <row r="31" spans="1:12" ht="15.6" hidden="1" customHeight="1" x14ac:dyDescent="0.25">
      <c r="A31" s="64" t="s">
        <v>18</v>
      </c>
      <c r="B31" s="65"/>
      <c r="C31" s="65"/>
      <c r="D31" s="65"/>
      <c r="E31" s="66"/>
      <c r="F31" s="25">
        <f>'[3]УК ВР декабрь нар'!AA422+'[3]УК ВР декабрь нар'!AB422+'[3]УК ВР декабрь нар'!AC422+'[3]УК ВР декабрь нар'!AD422+'[3]УК ВР декабрь нар'!AE422+'[3]УК ВР декабрь нар'!AF422+'[3]УК ВР декабрь нар'!AG422+'[3]УК ВР декабрь нар'!AH422+'[3]УК ВР декабрь нар'!AJ422+'[3]УК ВР декабрь нар'!AL422+'[3]УК ВР декабрь нар'!AN422+'[3]УК ВР декабрь нар'!AO422+'[3]УК ВР декабрь нар'!AP422+'[3]УК ВР декабрь нар'!AQ422+'[3]УК ВР декабрь нар'!AR422+'[3]УК ВР декабрь нар'!AT422</f>
        <v>46144</v>
      </c>
    </row>
    <row r="32" spans="1:12" ht="15.6" hidden="1" customHeight="1" x14ac:dyDescent="0.25">
      <c r="A32" s="85" t="s">
        <v>61</v>
      </c>
      <c r="B32" s="86"/>
      <c r="C32" s="86"/>
      <c r="D32" s="86"/>
      <c r="E32" s="87"/>
      <c r="F32" s="25">
        <f>'[3]УК ВР декабрь нар'!AY422</f>
        <v>295167.8869672154</v>
      </c>
    </row>
    <row r="33" spans="1:12" ht="13.35" customHeight="1" x14ac:dyDescent="0.2">
      <c r="A33" s="78" t="s">
        <v>73</v>
      </c>
      <c r="B33" s="79"/>
      <c r="C33" s="79"/>
      <c r="D33" s="79"/>
      <c r="E33" s="80"/>
      <c r="F33" s="74">
        <f>SUM(F35:F39)+18200</f>
        <v>252905.60807597928</v>
      </c>
    </row>
    <row r="34" spans="1:12" ht="78" customHeight="1" x14ac:dyDescent="0.2">
      <c r="A34" s="81"/>
      <c r="B34" s="82"/>
      <c r="C34" s="82"/>
      <c r="D34" s="82"/>
      <c r="E34" s="83"/>
      <c r="F34" s="75"/>
    </row>
    <row r="35" spans="1:12" ht="15.6" hidden="1" customHeight="1" x14ac:dyDescent="0.25">
      <c r="A35" s="84" t="s">
        <v>15</v>
      </c>
      <c r="B35" s="84"/>
      <c r="C35" s="84"/>
      <c r="D35" s="84"/>
      <c r="E35" s="84"/>
      <c r="F35" s="25">
        <f>'[3]УК ВР декабрь нар'!CN422+'[3]УК ВР декабрь нар'!DU422</f>
        <v>96866.235545711068</v>
      </c>
      <c r="L35" s="39"/>
    </row>
    <row r="36" spans="1:12" ht="15.6" hidden="1" customHeight="1" x14ac:dyDescent="0.25">
      <c r="A36" s="84" t="s">
        <v>30</v>
      </c>
      <c r="B36" s="84"/>
      <c r="C36" s="84"/>
      <c r="D36" s="84"/>
      <c r="E36" s="84"/>
      <c r="F36" s="25">
        <f>'[3]УК ВР декабрь нар'!CO422+'[3]УК ВР декабрь нар'!DV422</f>
        <v>26760.639941682079</v>
      </c>
    </row>
    <row r="37" spans="1:12" ht="15.6" hidden="1" customHeight="1" x14ac:dyDescent="0.25">
      <c r="A37" s="84" t="s">
        <v>17</v>
      </c>
      <c r="B37" s="84"/>
      <c r="C37" s="84"/>
      <c r="D37" s="84"/>
      <c r="E37" s="84"/>
      <c r="F37" s="25">
        <f>'[3]УК ВР декабрь нар'!CP422+'[3]УК ВР декабрь нар'!DW422</f>
        <v>40879.185900000004</v>
      </c>
    </row>
    <row r="38" spans="1:12" ht="15.6" hidden="1" customHeight="1" x14ac:dyDescent="0.25">
      <c r="A38" s="84" t="s">
        <v>18</v>
      </c>
      <c r="B38" s="84"/>
      <c r="C38" s="84"/>
      <c r="D38" s="84"/>
      <c r="E38" s="84"/>
      <c r="F38" s="25">
        <f>'[3]УК ВР декабрь нар'!AI422+'[3]УК ВР декабрь нар'!AJ422+'[3]УК ВР декабрь нар'!AS422+'[3]УК ВР декабрь нар'!BM422+'[3]УК ВР декабрь нар'!DB422+'[3]УК ВР декабрь нар'!EK422+'[3]УК ВР декабрь нар'!AM422</f>
        <v>0</v>
      </c>
    </row>
    <row r="39" spans="1:12" ht="15.6" hidden="1" customHeight="1" x14ac:dyDescent="0.25">
      <c r="A39" s="85" t="s">
        <v>63</v>
      </c>
      <c r="B39" s="88"/>
      <c r="C39" s="88"/>
      <c r="D39" s="88"/>
      <c r="E39" s="89"/>
      <c r="F39" s="25">
        <f>'[3]УК ВР декабрь нар'!DF422+'[3]УК ВР декабрь нар'!EP422</f>
        <v>70199.546688586124</v>
      </c>
    </row>
    <row r="40" spans="1:12" ht="61.7" customHeight="1" x14ac:dyDescent="0.25">
      <c r="A40" s="90" t="s">
        <v>74</v>
      </c>
      <c r="B40" s="91"/>
      <c r="C40" s="91"/>
      <c r="D40" s="91"/>
      <c r="E40" s="92"/>
      <c r="F40" s="26">
        <f>SUM(F41:F49)</f>
        <v>310735.52499914228</v>
      </c>
    </row>
    <row r="41" spans="1:12" ht="15.6" hidden="1" customHeight="1" x14ac:dyDescent="0.25">
      <c r="A41" s="93" t="s">
        <v>19</v>
      </c>
      <c r="B41" s="94"/>
      <c r="C41" s="94"/>
      <c r="D41" s="94"/>
      <c r="E41" s="95"/>
      <c r="F41" s="25">
        <f>'[3]УК ВР декабрь нар'!FB422+'[3]УК ВР декабрь нар'!FX422</f>
        <v>192243.97428232842</v>
      </c>
      <c r="L41" s="39"/>
    </row>
    <row r="42" spans="1:12" ht="15.6" hidden="1" customHeight="1" x14ac:dyDescent="0.25">
      <c r="A42" s="64" t="s">
        <v>30</v>
      </c>
      <c r="B42" s="65"/>
      <c r="C42" s="65"/>
      <c r="D42" s="65"/>
      <c r="E42" s="65"/>
      <c r="F42" s="25">
        <f>'[3]УК ВР декабрь нар'!FC422+'[3]УК ВР декабрь нар'!FY422</f>
        <v>52608.403043637314</v>
      </c>
    </row>
    <row r="43" spans="1:12" ht="15.6" hidden="1" customHeight="1" x14ac:dyDescent="0.25">
      <c r="A43" s="84" t="s">
        <v>20</v>
      </c>
      <c r="B43" s="84"/>
      <c r="C43" s="84"/>
      <c r="D43" s="84"/>
      <c r="E43" s="64"/>
      <c r="F43" s="25"/>
    </row>
    <row r="44" spans="1:12" ht="15.6" hidden="1" customHeight="1" x14ac:dyDescent="0.25">
      <c r="A44" s="64" t="s">
        <v>16</v>
      </c>
      <c r="B44" s="65"/>
      <c r="C44" s="65"/>
      <c r="D44" s="65"/>
      <c r="E44" s="65"/>
      <c r="F44" s="25"/>
    </row>
    <row r="45" spans="1:12" ht="15.6" hidden="1" customHeight="1" x14ac:dyDescent="0.25">
      <c r="A45" s="84" t="s">
        <v>21</v>
      </c>
      <c r="B45" s="84"/>
      <c r="C45" s="84"/>
      <c r="D45" s="84"/>
      <c r="E45" s="64"/>
      <c r="F45" s="25"/>
    </row>
    <row r="46" spans="1:12" ht="15.6" hidden="1" customHeight="1" x14ac:dyDescent="0.25">
      <c r="A46" s="64" t="s">
        <v>16</v>
      </c>
      <c r="B46" s="65"/>
      <c r="C46" s="65"/>
      <c r="D46" s="65"/>
      <c r="E46" s="65"/>
      <c r="F46" s="25"/>
    </row>
    <row r="47" spans="1:12" ht="15.6" hidden="1" customHeight="1" x14ac:dyDescent="0.25">
      <c r="A47" s="84" t="s">
        <v>17</v>
      </c>
      <c r="B47" s="84"/>
      <c r="C47" s="84"/>
      <c r="D47" s="84"/>
      <c r="E47" s="64"/>
      <c r="F47" s="25">
        <f>'[3]УК ВР декабрь нар'!FD422+'[3]УК ВР декабрь нар'!FZ422</f>
        <v>513.56999999999994</v>
      </c>
    </row>
    <row r="48" spans="1:12" ht="15.6" hidden="1" customHeight="1" x14ac:dyDescent="0.25">
      <c r="A48" s="64" t="s">
        <v>18</v>
      </c>
      <c r="B48" s="65"/>
      <c r="C48" s="65"/>
      <c r="D48" s="65"/>
      <c r="E48" s="65"/>
      <c r="F48" s="25">
        <f>'[3]УК ВР декабрь нар'!GG422+'[3]УК ВР декабрь нар'!FL422+'[3]УК ВР декабрь нар'!FE422+'[3]УК ВР декабрь нар'!AK422</f>
        <v>2422.0205999999998</v>
      </c>
    </row>
    <row r="49" spans="1:15" ht="15.6" hidden="1" customHeight="1" x14ac:dyDescent="0.25">
      <c r="A49" s="85" t="s">
        <v>64</v>
      </c>
      <c r="B49" s="88"/>
      <c r="C49" s="88"/>
      <c r="D49" s="88"/>
      <c r="E49" s="89"/>
      <c r="F49" s="25">
        <f>'[3]УК ВР декабрь нар'!FS422+'[3]УК ВР декабрь нар'!GL422</f>
        <v>62947.557073176518</v>
      </c>
    </row>
    <row r="50" spans="1:15" ht="15.6" customHeight="1" x14ac:dyDescent="0.25">
      <c r="A50" s="90" t="s">
        <v>36</v>
      </c>
      <c r="B50" s="65"/>
      <c r="C50" s="65"/>
      <c r="D50" s="65"/>
      <c r="E50" s="66"/>
      <c r="F50" s="30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1001495.0536716102</v>
      </c>
      <c r="K51" s="19"/>
    </row>
    <row r="52" spans="1:15" ht="15.75" x14ac:dyDescent="0.25">
      <c r="A52" s="40" t="s">
        <v>66</v>
      </c>
      <c r="B52" s="44"/>
      <c r="C52" s="44"/>
      <c r="D52" s="44"/>
      <c r="E52" s="44"/>
      <c r="F52" s="26">
        <f>F53+F54+F55</f>
        <v>138695.35</v>
      </c>
    </row>
    <row r="53" spans="1:15" ht="15.75" x14ac:dyDescent="0.25">
      <c r="A53" s="64" t="s">
        <v>22</v>
      </c>
      <c r="B53" s="65"/>
      <c r="C53" s="65"/>
      <c r="D53" s="65"/>
      <c r="E53" s="65"/>
      <c r="F53" s="25">
        <v>49469.22</v>
      </c>
    </row>
    <row r="54" spans="1:15" ht="15.75" x14ac:dyDescent="0.25">
      <c r="A54" s="64" t="s">
        <v>23</v>
      </c>
      <c r="B54" s="65"/>
      <c r="C54" s="65"/>
      <c r="D54" s="65"/>
      <c r="E54" s="65"/>
      <c r="F54" s="25">
        <v>89226.13</v>
      </c>
    </row>
    <row r="55" spans="1:15" ht="18" hidden="1" customHeight="1" x14ac:dyDescent="0.25">
      <c r="A55" s="93" t="s">
        <v>24</v>
      </c>
      <c r="B55" s="94"/>
      <c r="C55" s="94"/>
      <c r="D55" s="94"/>
      <c r="E55" s="95"/>
      <c r="F55" s="25">
        <v>0</v>
      </c>
    </row>
    <row r="56" spans="1:15" ht="15.75" x14ac:dyDescent="0.25">
      <c r="A56" s="100" t="s">
        <v>67</v>
      </c>
      <c r="B56" s="100"/>
      <c r="C56" s="100"/>
      <c r="D56" s="100"/>
      <c r="E56" s="100"/>
      <c r="F56" s="26">
        <f>F51+F52</f>
        <v>1140190.4036716102</v>
      </c>
      <c r="N56" s="19"/>
      <c r="O56" s="19"/>
    </row>
    <row r="57" spans="1:15" ht="15.75" x14ac:dyDescent="0.25">
      <c r="A57" s="77" t="s">
        <v>25</v>
      </c>
      <c r="B57" s="77"/>
      <c r="C57" s="77"/>
      <c r="D57" s="77"/>
      <c r="E57" s="77"/>
      <c r="F57" s="27">
        <f>E17</f>
        <v>1590951.74</v>
      </c>
    </row>
    <row r="58" spans="1:15" ht="15.75" x14ac:dyDescent="0.25">
      <c r="A58" s="77" t="s">
        <v>26</v>
      </c>
      <c r="B58" s="77"/>
      <c r="C58" s="77"/>
      <c r="D58" s="77"/>
      <c r="E58" s="77"/>
      <c r="F58" s="26">
        <f>F17</f>
        <v>1533149.54</v>
      </c>
      <c r="H58" s="28"/>
    </row>
    <row r="59" spans="1:15" ht="15.75" x14ac:dyDescent="0.25">
      <c r="A59" s="96" t="s">
        <v>27</v>
      </c>
      <c r="B59" s="96"/>
      <c r="C59" s="96"/>
      <c r="D59" s="96"/>
      <c r="E59" s="96"/>
      <c r="F59" s="26">
        <f>F25+F57-F56</f>
        <v>1379672.6478293035</v>
      </c>
      <c r="H59" s="28"/>
      <c r="K59" s="19"/>
    </row>
    <row r="61" spans="1:15" x14ac:dyDescent="0.2">
      <c r="A61" s="1" t="s">
        <v>28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6" zoomScaleNormal="100" workbookViewId="0">
      <selection activeCell="G16" sqref="G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25" x14ac:dyDescent="0.2">
      <c r="A1" s="55" t="s">
        <v>78</v>
      </c>
      <c r="B1" s="55"/>
      <c r="C1" s="55"/>
      <c r="D1" s="55"/>
      <c r="E1" s="55"/>
      <c r="F1" s="55"/>
      <c r="G1" s="56"/>
    </row>
    <row r="2" spans="1:7" x14ac:dyDescent="0.2">
      <c r="A2" s="57" t="str">
        <f>'Калинина 11'!A2:G2</f>
        <v>перед собственниками дома по адресу: ул. Калинина, 11</v>
      </c>
      <c r="B2" s="58"/>
      <c r="C2" s="58"/>
      <c r="D2" s="58"/>
      <c r="E2" s="58"/>
      <c r="F2" s="58"/>
      <c r="G2" s="58"/>
    </row>
    <row r="3" spans="1:7" hidden="1" x14ac:dyDescent="0.2">
      <c r="A3" s="59" t="s">
        <v>0</v>
      </c>
      <c r="B3" s="60"/>
      <c r="C3" s="60"/>
      <c r="D3" s="60"/>
      <c r="E3" s="2">
        <v>0</v>
      </c>
      <c r="F3" s="3" t="s">
        <v>1</v>
      </c>
    </row>
    <row r="4" spans="1:7" hidden="1" x14ac:dyDescent="0.2">
      <c r="A4" s="59" t="s">
        <v>2</v>
      </c>
      <c r="B4" s="60"/>
      <c r="C4" s="60"/>
      <c r="D4" s="60"/>
      <c r="E4" s="2"/>
      <c r="F4" s="3" t="s">
        <v>1</v>
      </c>
    </row>
    <row r="5" spans="1:7" hidden="1" x14ac:dyDescent="0.2">
      <c r="A5" s="59" t="s">
        <v>3</v>
      </c>
      <c r="B5" s="60"/>
      <c r="C5" s="60"/>
      <c r="D5" s="60"/>
      <c r="E5" s="2"/>
      <c r="F5" s="3" t="s">
        <v>4</v>
      </c>
    </row>
    <row r="6" spans="1:7" x14ac:dyDescent="0.2">
      <c r="A6" s="4"/>
      <c r="B6" s="5"/>
      <c r="C6" s="6"/>
      <c r="D6" s="7"/>
      <c r="E6" s="46" t="s">
        <v>76</v>
      </c>
      <c r="F6" s="37"/>
      <c r="G6" s="1" t="str">
        <f>'Калинина 11'!G6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49" t="s">
        <v>5</v>
      </c>
      <c r="B8" s="50"/>
      <c r="C8" s="50"/>
      <c r="D8" s="51"/>
      <c r="E8" s="14" t="s">
        <v>6</v>
      </c>
      <c r="F8" s="14" t="s">
        <v>7</v>
      </c>
      <c r="G8" s="15" t="str">
        <f>'Калинина 11'!G8</f>
        <v>задолженность с нарастающим итогом с -01.08.2015г</v>
      </c>
    </row>
    <row r="9" spans="1:7" ht="15.75" x14ac:dyDescent="0.25">
      <c r="A9" s="52" t="s">
        <v>8</v>
      </c>
      <c r="B9" s="53"/>
      <c r="C9" s="53"/>
      <c r="D9" s="54"/>
      <c r="E9" s="16">
        <f>SUM(E10:E15)</f>
        <v>-10615.79</v>
      </c>
      <c r="F9" s="16">
        <f t="shared" ref="F9:G9" si="0">SUM(F10:F15)</f>
        <v>191664.82999999996</v>
      </c>
      <c r="G9" s="16">
        <f t="shared" si="0"/>
        <v>755135.86</v>
      </c>
    </row>
    <row r="10" spans="1:7" ht="15.75" x14ac:dyDescent="0.25">
      <c r="A10" s="61" t="s">
        <v>54</v>
      </c>
      <c r="B10" s="62"/>
      <c r="C10" s="62"/>
      <c r="D10" s="63"/>
      <c r="E10" s="17">
        <v>-1791</v>
      </c>
      <c r="F10" s="17">
        <v>84128.68</v>
      </c>
      <c r="G10" s="18">
        <v>433412.89</v>
      </c>
    </row>
    <row r="11" spans="1:7" ht="15.75" x14ac:dyDescent="0.25">
      <c r="A11" s="61" t="s">
        <v>9</v>
      </c>
      <c r="B11" s="62"/>
      <c r="C11" s="62"/>
      <c r="D11" s="63"/>
      <c r="E11" s="17">
        <v>-1800.31</v>
      </c>
      <c r="F11" s="17">
        <v>-1800.31</v>
      </c>
      <c r="G11" s="18">
        <v>-1472.9</v>
      </c>
    </row>
    <row r="12" spans="1:7" ht="15.75" x14ac:dyDescent="0.25">
      <c r="A12" s="61" t="s">
        <v>10</v>
      </c>
      <c r="B12" s="62"/>
      <c r="C12" s="62"/>
      <c r="D12" s="63"/>
      <c r="E12" s="17">
        <v>-1264.2</v>
      </c>
      <c r="F12" s="17">
        <v>12320.48</v>
      </c>
      <c r="G12" s="18">
        <v>37760.300000000003</v>
      </c>
    </row>
    <row r="13" spans="1:7" ht="15.75" x14ac:dyDescent="0.25">
      <c r="A13" s="61" t="s">
        <v>11</v>
      </c>
      <c r="B13" s="62"/>
      <c r="C13" s="62"/>
      <c r="D13" s="63"/>
      <c r="E13" s="17">
        <v>-1526.3</v>
      </c>
      <c r="F13" s="17">
        <v>19023.07</v>
      </c>
      <c r="G13" s="18">
        <v>57785.53</v>
      </c>
    </row>
    <row r="14" spans="1:7" ht="15.75" x14ac:dyDescent="0.25">
      <c r="A14" s="67" t="s">
        <v>12</v>
      </c>
      <c r="B14" s="67"/>
      <c r="C14" s="67"/>
      <c r="D14" s="67"/>
      <c r="E14" s="17">
        <v>-3084.78</v>
      </c>
      <c r="F14" s="17">
        <v>60866.92</v>
      </c>
      <c r="G14" s="18">
        <v>190222.63</v>
      </c>
    </row>
    <row r="15" spans="1:7" ht="15.75" x14ac:dyDescent="0.25">
      <c r="A15" s="61" t="s">
        <v>68</v>
      </c>
      <c r="B15" s="62"/>
      <c r="C15" s="62"/>
      <c r="D15" s="63"/>
      <c r="E15" s="17">
        <v>-1149.2</v>
      </c>
      <c r="F15" s="17">
        <v>17125.990000000002</v>
      </c>
      <c r="G15" s="18">
        <v>37427.410000000003</v>
      </c>
    </row>
    <row r="16" spans="1:7" ht="42.75" customHeight="1" x14ac:dyDescent="0.25">
      <c r="A16" s="105" t="s">
        <v>79</v>
      </c>
      <c r="B16" s="106"/>
      <c r="C16" s="106"/>
      <c r="D16" s="107"/>
      <c r="E16" s="17">
        <v>1042588.58</v>
      </c>
      <c r="F16" s="17">
        <v>1010853.43</v>
      </c>
      <c r="G16" s="18">
        <v>1132829.72</v>
      </c>
    </row>
    <row r="17" spans="1:12" ht="15.75" x14ac:dyDescent="0.25">
      <c r="A17" s="67" t="s">
        <v>55</v>
      </c>
      <c r="B17" s="67"/>
      <c r="C17" s="67"/>
      <c r="D17" s="67"/>
      <c r="E17" s="17">
        <v>2602.79</v>
      </c>
      <c r="F17" s="17">
        <v>50618.11</v>
      </c>
      <c r="G17" s="18">
        <v>95125.05</v>
      </c>
    </row>
    <row r="18" spans="1:12" ht="15.75" x14ac:dyDescent="0.25">
      <c r="A18" s="67" t="s">
        <v>56</v>
      </c>
      <c r="B18" s="67"/>
      <c r="C18" s="67"/>
      <c r="D18" s="67"/>
      <c r="E18" s="17"/>
      <c r="F18" s="17"/>
      <c r="G18" s="18"/>
    </row>
    <row r="19" spans="1:12" ht="15.75" x14ac:dyDescent="0.25">
      <c r="A19" s="67" t="s">
        <v>57</v>
      </c>
      <c r="B19" s="67"/>
      <c r="C19" s="67"/>
      <c r="D19" s="67"/>
      <c r="E19" s="17">
        <v>88976.07</v>
      </c>
      <c r="F19" s="17">
        <v>84384.49</v>
      </c>
      <c r="G19" s="18">
        <v>63991.62</v>
      </c>
    </row>
    <row r="20" spans="1:12" ht="15.75" x14ac:dyDescent="0.25">
      <c r="A20" s="76" t="s">
        <v>13</v>
      </c>
      <c r="B20" s="76"/>
      <c r="C20" s="76"/>
      <c r="D20" s="76"/>
      <c r="E20" s="16">
        <f>SUM(E21)</f>
        <v>0</v>
      </c>
      <c r="F20" s="16">
        <f t="shared" ref="F20:G20" si="1">SUM(F21)</f>
        <v>0</v>
      </c>
      <c r="G20" s="16">
        <f t="shared" si="1"/>
        <v>0</v>
      </c>
    </row>
    <row r="21" spans="1:12" ht="15.75" hidden="1" x14ac:dyDescent="0.25">
      <c r="A21" s="67" t="s">
        <v>14</v>
      </c>
      <c r="B21" s="67"/>
      <c r="C21" s="67"/>
      <c r="D21" s="67"/>
      <c r="E21" s="17"/>
      <c r="F21" s="17"/>
      <c r="G21" s="18"/>
    </row>
    <row r="22" spans="1:12" ht="15.75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70</v>
      </c>
      <c r="B23" s="23"/>
      <c r="C23" s="23"/>
      <c r="D23" s="23"/>
      <c r="E23" s="24"/>
      <c r="F23" s="13"/>
    </row>
    <row r="24" spans="1:12" ht="15.75" x14ac:dyDescent="0.25">
      <c r="A24" s="77" t="s">
        <v>77</v>
      </c>
      <c r="B24" s="77"/>
      <c r="C24" s="77"/>
      <c r="D24" s="77"/>
      <c r="E24" s="77"/>
      <c r="F24" s="32">
        <f>'Калинина 11(2020)'!F59</f>
        <v>1379672.6478293035</v>
      </c>
      <c r="G24" s="19"/>
    </row>
    <row r="25" spans="1:12" x14ac:dyDescent="0.2">
      <c r="A25" s="78" t="s">
        <v>72</v>
      </c>
      <c r="B25" s="79"/>
      <c r="C25" s="79"/>
      <c r="D25" s="79"/>
      <c r="E25" s="80"/>
      <c r="F25" s="74">
        <f>SUM(F27:F31)</f>
        <v>61222.585225665505</v>
      </c>
    </row>
    <row r="26" spans="1:12" ht="56.45" customHeight="1" x14ac:dyDescent="0.2">
      <c r="A26" s="81"/>
      <c r="B26" s="82"/>
      <c r="C26" s="82"/>
      <c r="D26" s="82"/>
      <c r="E26" s="83"/>
      <c r="F26" s="75"/>
    </row>
    <row r="27" spans="1:12" ht="15.75" hidden="1" x14ac:dyDescent="0.25">
      <c r="A27" s="64" t="s">
        <v>15</v>
      </c>
      <c r="B27" s="65"/>
      <c r="C27" s="65"/>
      <c r="D27" s="65"/>
      <c r="E27" s="66"/>
      <c r="F27" s="25">
        <f>'[4]УК ВР декабрь нар'!W422</f>
        <v>10015.036712541565</v>
      </c>
      <c r="L27" s="39"/>
    </row>
    <row r="28" spans="1:12" ht="15.75" hidden="1" x14ac:dyDescent="0.25">
      <c r="A28" s="64" t="s">
        <v>30</v>
      </c>
      <c r="B28" s="65"/>
      <c r="C28" s="65"/>
      <c r="D28" s="65"/>
      <c r="E28" s="66"/>
      <c r="F28" s="25">
        <f>'[4]УК ВР декабрь нар'!X422</f>
        <v>2496.5525821190781</v>
      </c>
    </row>
    <row r="29" spans="1:12" ht="15.75" hidden="1" x14ac:dyDescent="0.25">
      <c r="A29" s="64" t="s">
        <v>17</v>
      </c>
      <c r="B29" s="65"/>
      <c r="C29" s="65"/>
      <c r="D29" s="65"/>
      <c r="E29" s="66"/>
      <c r="F29" s="25">
        <f>'[4]УК ВР декабрь нар'!Y422+'[4]УК ВР декабрь нар'!DX422</f>
        <v>6293.9386000000004</v>
      </c>
    </row>
    <row r="30" spans="1:12" ht="15.75" hidden="1" x14ac:dyDescent="0.25">
      <c r="A30" s="64" t="s">
        <v>18</v>
      </c>
      <c r="B30" s="65"/>
      <c r="C30" s="65"/>
      <c r="D30" s="65"/>
      <c r="E30" s="66"/>
      <c r="F30" s="25">
        <f>'[4]УК ВР декабрь нар'!AV422+'[4]УК ВР декабрь нар'!BM422+'[4]УК ВР декабрь нар'!BN422+'[4]УК ВР декабрь нар'!BO422+'[4]УК ВР декабрь нар'!BP422+'[4]УК ВР декабрь нар'!EG422+'[4]УК ВР декабрь нар'!EH422+'[4]УК ВР декабрь нар'!EI422+'[4]УК ВР декабрь нар'!EJ422</f>
        <v>3090</v>
      </c>
    </row>
    <row r="31" spans="1:12" ht="15.75" hidden="1" x14ac:dyDescent="0.25">
      <c r="A31" s="85" t="s">
        <v>61</v>
      </c>
      <c r="B31" s="86"/>
      <c r="C31" s="86"/>
      <c r="D31" s="86"/>
      <c r="E31" s="87"/>
      <c r="F31" s="25">
        <f>'[4]УК ВР декабрь нар'!AY422</f>
        <v>39327.057331004864</v>
      </c>
    </row>
    <row r="32" spans="1:12" x14ac:dyDescent="0.2">
      <c r="A32" s="78" t="s">
        <v>73</v>
      </c>
      <c r="B32" s="79"/>
      <c r="C32" s="79"/>
      <c r="D32" s="79"/>
      <c r="E32" s="80"/>
      <c r="F32" s="74">
        <f>SUM(F34:F38)+16557</f>
        <v>227859.99328367948</v>
      </c>
    </row>
    <row r="33" spans="1:12" ht="94.7" customHeight="1" x14ac:dyDescent="0.2">
      <c r="A33" s="81"/>
      <c r="B33" s="82"/>
      <c r="C33" s="82"/>
      <c r="D33" s="82"/>
      <c r="E33" s="83"/>
      <c r="F33" s="75"/>
    </row>
    <row r="34" spans="1:12" ht="15.75" hidden="1" x14ac:dyDescent="0.25">
      <c r="A34" s="84" t="s">
        <v>15</v>
      </c>
      <c r="B34" s="84"/>
      <c r="C34" s="84"/>
      <c r="D34" s="84"/>
      <c r="E34" s="84"/>
      <c r="F34" s="25">
        <f>'[4]УК ВР декабрь нар'!CN422+'[4]УК ВР декабрь нар'!DU422</f>
        <v>105201.55235116176</v>
      </c>
      <c r="L34" s="39"/>
    </row>
    <row r="35" spans="1:12" ht="15.75" hidden="1" x14ac:dyDescent="0.25">
      <c r="A35" s="84" t="s">
        <v>30</v>
      </c>
      <c r="B35" s="84"/>
      <c r="C35" s="84"/>
      <c r="D35" s="84"/>
      <c r="E35" s="84"/>
      <c r="F35" s="25">
        <f>'[4]УК ВР декабрь нар'!CO422+'[4]УК ВР декабрь нар'!DV422</f>
        <v>25651.545627174579</v>
      </c>
    </row>
    <row r="36" spans="1:12" ht="15.75" hidden="1" x14ac:dyDescent="0.25">
      <c r="A36" s="84" t="s">
        <v>17</v>
      </c>
      <c r="B36" s="84"/>
      <c r="C36" s="84"/>
      <c r="D36" s="84"/>
      <c r="E36" s="84"/>
      <c r="F36" s="25">
        <f>'[4]УК ВР декабрь нар'!CP422+'[4]УК ВР декабрь нар'!DL422+'[4]УК ВР декабрь нар'!DP422+'[4]УК ВР декабрь нар'!DT422</f>
        <v>31518.406099999997</v>
      </c>
    </row>
    <row r="37" spans="1:12" ht="15.75" hidden="1" x14ac:dyDescent="0.25">
      <c r="A37" s="84" t="s">
        <v>18</v>
      </c>
      <c r="B37" s="84"/>
      <c r="C37" s="84"/>
      <c r="D37" s="84"/>
      <c r="E37" s="84"/>
      <c r="F37" s="25">
        <f>'[4]УК ВР декабрь нар'!DB422+'[4]УК ВР декабрь нар'!DY422+'[4]УК ВР декабрь нар'!DZ422+'[4]УК ВР декабрь нар'!EA422+'[4]УК ВР декабрь нар'!EB422+'[4]УК ВР декабрь нар'!EC422+'[4]УК ВР декабрь нар'!ED422+'[4]УК ВР декабрь нар'!EE422+'[4]УК ВР декабрь нар'!EF422</f>
        <v>0</v>
      </c>
    </row>
    <row r="38" spans="1:12" ht="51" hidden="1" customHeight="1" x14ac:dyDescent="0.25">
      <c r="A38" s="85" t="s">
        <v>63</v>
      </c>
      <c r="B38" s="88"/>
      <c r="C38" s="88"/>
      <c r="D38" s="88"/>
      <c r="E38" s="89"/>
      <c r="F38" s="25">
        <f>'[4]УК ВР декабрь нар'!DG422+'[4]УК ВР декабрь нар'!EP422</f>
        <v>48931.489205343118</v>
      </c>
    </row>
    <row r="39" spans="1:12" ht="72" customHeight="1" x14ac:dyDescent="0.25">
      <c r="A39" s="90" t="s">
        <v>74</v>
      </c>
      <c r="B39" s="91"/>
      <c r="C39" s="91"/>
      <c r="D39" s="91"/>
      <c r="E39" s="92"/>
      <c r="F39" s="26">
        <f>SUM(F40:F48)</f>
        <v>1515886.5974000003</v>
      </c>
    </row>
    <row r="40" spans="1:12" ht="15.75" hidden="1" x14ac:dyDescent="0.25">
      <c r="A40" s="93" t="s">
        <v>19</v>
      </c>
      <c r="B40" s="94"/>
      <c r="C40" s="94"/>
      <c r="D40" s="94"/>
      <c r="E40" s="95"/>
      <c r="F40" s="25">
        <f>'[4]УК ВР декабрь нар'!$EU422+'[4]УК ВР декабрь нар'!FV422+'[4]УК ВР декабрь нар'!EY422</f>
        <v>1512586.0100000002</v>
      </c>
      <c r="L40" s="39"/>
    </row>
    <row r="41" spans="1:12" ht="15.75" hidden="1" x14ac:dyDescent="0.25">
      <c r="A41" s="64" t="s">
        <v>30</v>
      </c>
      <c r="B41" s="65"/>
      <c r="C41" s="65"/>
      <c r="D41" s="65"/>
      <c r="E41" s="65"/>
      <c r="F41" s="25"/>
    </row>
    <row r="42" spans="1:12" ht="15.75" hidden="1" x14ac:dyDescent="0.25">
      <c r="A42" s="84" t="s">
        <v>20</v>
      </c>
      <c r="B42" s="84"/>
      <c r="C42" s="84"/>
      <c r="D42" s="84"/>
      <c r="E42" s="64"/>
      <c r="F42" s="25"/>
    </row>
    <row r="43" spans="1:12" ht="15.75" hidden="1" x14ac:dyDescent="0.25">
      <c r="A43" s="64" t="s">
        <v>16</v>
      </c>
      <c r="B43" s="65"/>
      <c r="C43" s="65"/>
      <c r="D43" s="65"/>
      <c r="E43" s="65"/>
      <c r="F43" s="25"/>
    </row>
    <row r="44" spans="1:12" ht="15.75" hidden="1" x14ac:dyDescent="0.25">
      <c r="A44" s="84" t="s">
        <v>21</v>
      </c>
      <c r="B44" s="84"/>
      <c r="C44" s="84"/>
      <c r="D44" s="84"/>
      <c r="E44" s="64"/>
      <c r="F44" s="25"/>
    </row>
    <row r="45" spans="1:12" ht="15.75" hidden="1" x14ac:dyDescent="0.25">
      <c r="A45" s="64" t="s">
        <v>16</v>
      </c>
      <c r="B45" s="65"/>
      <c r="C45" s="65"/>
      <c r="D45" s="65"/>
      <c r="E45" s="65"/>
      <c r="F45" s="25"/>
    </row>
    <row r="46" spans="1:12" ht="15.75" hidden="1" x14ac:dyDescent="0.25">
      <c r="A46" s="84" t="s">
        <v>17</v>
      </c>
      <c r="B46" s="84"/>
      <c r="C46" s="84"/>
      <c r="D46" s="84"/>
      <c r="E46" s="64"/>
      <c r="F46" s="25">
        <f>'[4]УК ВР декабрь нар'!EW422+'[4]УК ВР декабрь нар'!FA422+'[4]УК ВР декабрь нар'!FZ422</f>
        <v>850.78560000000004</v>
      </c>
    </row>
    <row r="47" spans="1:12" ht="15.75" hidden="1" x14ac:dyDescent="0.25">
      <c r="A47" s="64" t="s">
        <v>18</v>
      </c>
      <c r="B47" s="65"/>
      <c r="C47" s="65"/>
      <c r="D47" s="65"/>
      <c r="E47" s="65"/>
      <c r="F47" s="25">
        <f>'[4]УК ВР декабрь нар'!FL422+'[4]УК ВР декабрь нар'!GG422</f>
        <v>2449.8018000000002</v>
      </c>
    </row>
    <row r="48" spans="1:12" ht="15.75" hidden="1" x14ac:dyDescent="0.25">
      <c r="A48" s="85" t="s">
        <v>64</v>
      </c>
      <c r="B48" s="88"/>
      <c r="C48" s="88"/>
      <c r="D48" s="88"/>
      <c r="E48" s="89"/>
      <c r="F48" s="25">
        <f>'[4]УК ВР декабрь нар'!FS422+'[4]УК ВР декабрь нар'!GL422</f>
        <v>0</v>
      </c>
    </row>
    <row r="49" spans="1:15" ht="15.6" hidden="1" customHeight="1" x14ac:dyDescent="0.25">
      <c r="A49" s="90" t="s">
        <v>36</v>
      </c>
      <c r="B49" s="65"/>
      <c r="C49" s="65"/>
      <c r="D49" s="65"/>
      <c r="E49" s="66"/>
      <c r="F49" s="30"/>
    </row>
    <row r="50" spans="1:15" ht="15.75" x14ac:dyDescent="0.25">
      <c r="A50" s="97" t="s">
        <v>75</v>
      </c>
      <c r="B50" s="98"/>
      <c r="C50" s="98"/>
      <c r="D50" s="98"/>
      <c r="E50" s="99"/>
      <c r="F50" s="26">
        <f>F25+F32+F39+F49</f>
        <v>1804969.1759093453</v>
      </c>
      <c r="G50" s="19"/>
      <c r="K50" s="19"/>
    </row>
    <row r="51" spans="1:15" ht="15.75" x14ac:dyDescent="0.25">
      <c r="A51" s="40" t="s">
        <v>66</v>
      </c>
      <c r="B51" s="45"/>
      <c r="C51" s="45"/>
      <c r="D51" s="45"/>
      <c r="E51" s="45"/>
      <c r="F51" s="26">
        <f>F52+F53+F54</f>
        <v>162496.5</v>
      </c>
    </row>
    <row r="52" spans="1:15" ht="15.75" x14ac:dyDescent="0.25">
      <c r="A52" s="64" t="s">
        <v>22</v>
      </c>
      <c r="B52" s="65"/>
      <c r="C52" s="65"/>
      <c r="D52" s="65"/>
      <c r="E52" s="65"/>
      <c r="F52" s="25">
        <v>21725.96</v>
      </c>
    </row>
    <row r="53" spans="1:15" ht="15.75" x14ac:dyDescent="0.25">
      <c r="A53" s="64" t="s">
        <v>23</v>
      </c>
      <c r="B53" s="65"/>
      <c r="C53" s="65"/>
      <c r="D53" s="65"/>
      <c r="E53" s="65"/>
      <c r="F53" s="25">
        <v>140770.54</v>
      </c>
    </row>
    <row r="54" spans="1:15" ht="18" hidden="1" customHeight="1" x14ac:dyDescent="0.25">
      <c r="A54" s="93" t="s">
        <v>24</v>
      </c>
      <c r="B54" s="94"/>
      <c r="C54" s="94"/>
      <c r="D54" s="94"/>
      <c r="E54" s="95"/>
      <c r="F54" s="25">
        <v>0</v>
      </c>
    </row>
    <row r="55" spans="1:15" ht="15.75" x14ac:dyDescent="0.25">
      <c r="A55" s="100" t="s">
        <v>67</v>
      </c>
      <c r="B55" s="100"/>
      <c r="C55" s="100"/>
      <c r="D55" s="100"/>
      <c r="E55" s="100"/>
      <c r="F55" s="26">
        <f>F50+F51</f>
        <v>1967465.6759093453</v>
      </c>
      <c r="N55" s="19"/>
      <c r="O55" s="19"/>
    </row>
    <row r="56" spans="1:15" ht="15.75" x14ac:dyDescent="0.25">
      <c r="A56" s="77" t="s">
        <v>25</v>
      </c>
      <c r="B56" s="77"/>
      <c r="C56" s="77"/>
      <c r="D56" s="77"/>
      <c r="E56" s="77"/>
      <c r="F56" s="27">
        <f>E16</f>
        <v>1042588.58</v>
      </c>
    </row>
    <row r="57" spans="1:15" ht="15.75" x14ac:dyDescent="0.25">
      <c r="A57" s="77" t="s">
        <v>26</v>
      </c>
      <c r="B57" s="77"/>
      <c r="C57" s="77"/>
      <c r="D57" s="77"/>
      <c r="E57" s="77"/>
      <c r="F57" s="26">
        <f>F16</f>
        <v>1010853.43</v>
      </c>
      <c r="H57" s="28"/>
    </row>
    <row r="58" spans="1:15" ht="15.75" x14ac:dyDescent="0.25">
      <c r="A58" s="96" t="s">
        <v>81</v>
      </c>
      <c r="B58" s="96"/>
      <c r="C58" s="96"/>
      <c r="D58" s="96"/>
      <c r="E58" s="96"/>
      <c r="F58" s="26">
        <f>F24+F56-F55</f>
        <v>454795.55191995832</v>
      </c>
      <c r="H58" s="28"/>
      <c r="K58" s="19"/>
    </row>
    <row r="59" spans="1:15" ht="15.75" x14ac:dyDescent="0.25">
      <c r="A59" s="47"/>
      <c r="B59" s="47"/>
      <c r="C59" s="47"/>
      <c r="D59" s="47"/>
      <c r="E59" s="47"/>
      <c r="F59" s="48"/>
      <c r="H59" s="28"/>
      <c r="K59" s="19"/>
    </row>
    <row r="60" spans="1:15" ht="24" customHeight="1" x14ac:dyDescent="0.25">
      <c r="A60" s="104" t="s">
        <v>80</v>
      </c>
      <c r="B60" s="104"/>
      <c r="C60" s="104"/>
      <c r="D60" s="104"/>
      <c r="E60" s="104"/>
      <c r="F60" s="48">
        <f>F58-G16</f>
        <v>-678034.16808004165</v>
      </c>
      <c r="H60" s="28"/>
      <c r="K60" s="19"/>
    </row>
    <row r="61" spans="1:15" ht="15.75" x14ac:dyDescent="0.25">
      <c r="A61" s="47"/>
      <c r="B61" s="47"/>
      <c r="C61" s="47"/>
      <c r="D61" s="47"/>
      <c r="E61" s="47"/>
      <c r="F61" s="48"/>
      <c r="H61" s="28"/>
      <c r="K61" s="19"/>
    </row>
    <row r="62" spans="1:15" x14ac:dyDescent="0.2">
      <c r="A62" s="1" t="s">
        <v>28</v>
      </c>
      <c r="F62" s="28"/>
    </row>
  </sheetData>
  <mergeCells count="54">
    <mergeCell ref="A60:E60"/>
    <mergeCell ref="A8:D8"/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F32:F33"/>
    <mergeCell ref="A20:D20"/>
    <mergeCell ref="A21:D21"/>
    <mergeCell ref="A24:E24"/>
    <mergeCell ref="A25:E26"/>
    <mergeCell ref="F25:F26"/>
    <mergeCell ref="A27:E27"/>
    <mergeCell ref="A28:E28"/>
    <mergeCell ref="A29:E29"/>
    <mergeCell ref="A30:E30"/>
    <mergeCell ref="A31:E31"/>
    <mergeCell ref="A32:E33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58:E58"/>
    <mergeCell ref="A46:E46"/>
    <mergeCell ref="A47:E47"/>
    <mergeCell ref="A48:E48"/>
    <mergeCell ref="A49:E49"/>
    <mergeCell ref="A50:E50"/>
    <mergeCell ref="A52:E52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Калинина 11</vt:lpstr>
      <vt:lpstr>Калинина 11(2019)</vt:lpstr>
      <vt:lpstr>Калинина 11(2020)</vt:lpstr>
      <vt:lpstr>Калинина 11(2021)</vt:lpstr>
      <vt:lpstr>'Калинина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2017-03-29T13:50:17Z</cp:lastPrinted>
  <dcterms:created xsi:type="dcterms:W3CDTF">2013-05-24T09:13:10Z</dcterms:created>
  <dcterms:modified xsi:type="dcterms:W3CDTF">2022-04-05T13:22:11Z</dcterms:modified>
</cp:coreProperties>
</file>